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defaultThemeVersion="124226"/>
  <mc:AlternateContent xmlns:mc="http://schemas.openxmlformats.org/markup-compatibility/2006">
    <mc:Choice Requires="x15">
      <x15ac:absPath xmlns:x15ac="http://schemas.microsoft.com/office/spreadsheetml/2010/11/ac" url="R:\07-SSZ\SLUŽBA ZA JAVNA NAROČILA\POSTOPKI 2022\NAROČILA MALE VREDNOSTI\Izvedba GOI del za energetsko sanacijo objekta OŠ Tabor I, Maribor - JEHART\"/>
    </mc:Choice>
  </mc:AlternateContent>
  <xr:revisionPtr revIDLastSave="0" documentId="8_{DB888D46-6ADA-4727-A6CA-EC932684A335}" xr6:coauthVersionLast="47" xr6:coauthVersionMax="47" xr10:uidLastSave="{00000000-0000-0000-0000-000000000000}"/>
  <bookViews>
    <workbookView xWindow="228" yWindow="2712" windowWidth="13908" windowHeight="11112" tabRatio="909" firstSheet="4" activeTab="11" xr2:uid="{00000000-000D-0000-FFFF-FFFF00000000}"/>
  </bookViews>
  <sheets>
    <sheet name="1. stran" sheetId="48" r:id="rId1"/>
    <sheet name="Uvod" sheetId="49" r:id="rId2"/>
    <sheet name="Rekapitulacija" sheetId="47" r:id="rId3"/>
    <sheet name="Rekapitulacija-delitev stroškov" sheetId="50" r:id="rId4"/>
    <sheet name="A|Pripravljalna dela" sheetId="51" r:id="rId5"/>
    <sheet name="A|Rušitvena d." sheetId="52" r:id="rId6"/>
    <sheet name="A|Zidarska d." sheetId="53" r:id="rId7"/>
    <sheet name="B|Slikopleskarska d." sheetId="54" r:id="rId8"/>
    <sheet name="B|Montažerska d. " sheetId="55" r:id="rId9"/>
    <sheet name="E|Elektroinštalacijska d." sheetId="56" r:id="rId10"/>
    <sheet name="S|Strojne inšt. ogrevanja" sheetId="57" r:id="rId11"/>
    <sheet name="S|Strojne inšt. prenova TPP" sheetId="58" r:id="rId12"/>
  </sheets>
  <externalReferences>
    <externalReference r:id="rId13"/>
    <externalReference r:id="rId14"/>
    <externalReference r:id="rId15"/>
    <externalReference r:id="rId16"/>
    <externalReference r:id="rId17"/>
    <externalReference r:id="rId18"/>
    <externalReference r:id="rId19"/>
    <externalReference r:id="rId20"/>
  </externalReferences>
  <definedNames>
    <definedName name="______________dol2" localSheetId="4">#REF!</definedName>
    <definedName name="______________dol2" localSheetId="9">#REF!</definedName>
    <definedName name="______________dol2" localSheetId="2">#REF!</definedName>
    <definedName name="______________dol2" localSheetId="3">#REF!</definedName>
    <definedName name="______________dol2">#REF!</definedName>
    <definedName name="_____________dol2" localSheetId="4">#REF!</definedName>
    <definedName name="_____________dol2" localSheetId="9">#REF!</definedName>
    <definedName name="_____________dol2">#REF!</definedName>
    <definedName name="____________dol2" localSheetId="4">#REF!</definedName>
    <definedName name="____________dol2" localSheetId="9">#REF!</definedName>
    <definedName name="____________dol2">#REF!</definedName>
    <definedName name="__________hx2" localSheetId="9">#REF!</definedName>
    <definedName name="__________hx2">#REF!</definedName>
    <definedName name="_________hx2" localSheetId="9">#REF!</definedName>
    <definedName name="_________hx2">#REF!</definedName>
    <definedName name="________hx2" localSheetId="9">#REF!</definedName>
    <definedName name="________hx2">#REF!</definedName>
    <definedName name="_______dol2" localSheetId="9">#REF!</definedName>
    <definedName name="_______dol2">#REF!</definedName>
    <definedName name="_______hx2" localSheetId="9">#REF!</definedName>
    <definedName name="_______hx2">#REF!</definedName>
    <definedName name="______dol2" localSheetId="9">#REF!</definedName>
    <definedName name="______dol2">#REF!</definedName>
    <definedName name="______hx2" localSheetId="9">#REF!</definedName>
    <definedName name="______hx2">#REF!</definedName>
    <definedName name="_____dol2" localSheetId="9">#REF!</definedName>
    <definedName name="_____dol2">#REF!</definedName>
    <definedName name="_____hx2" localSheetId="9">#REF!</definedName>
    <definedName name="_____hx2">#REF!</definedName>
    <definedName name="_____pro2" localSheetId="9">#REF!</definedName>
    <definedName name="_____pro2">#REF!</definedName>
    <definedName name="____dol2" localSheetId="9">#REF!</definedName>
    <definedName name="____dol2">#REF!</definedName>
    <definedName name="____hx2" localSheetId="9">#REF!</definedName>
    <definedName name="____hx2">#REF!</definedName>
    <definedName name="____pro2" localSheetId="9">#REF!</definedName>
    <definedName name="____pro2">#REF!</definedName>
    <definedName name="___dol2" localSheetId="9">#REF!</definedName>
    <definedName name="___dol2">#REF!</definedName>
    <definedName name="___hx2" localSheetId="9">#REF!</definedName>
    <definedName name="___hx2">#REF!</definedName>
    <definedName name="___pro2" localSheetId="9">#REF!</definedName>
    <definedName name="___pro2">#REF!</definedName>
    <definedName name="__dol2" localSheetId="9">#REF!</definedName>
    <definedName name="__dol2">#REF!</definedName>
    <definedName name="__hx2" localSheetId="9">#REF!</definedName>
    <definedName name="__hx2">#REF!</definedName>
    <definedName name="__pro2" localSheetId="9">#REF!</definedName>
    <definedName name="__pro2">#REF!</definedName>
    <definedName name="_3Excel_BuiltIn_Print_Area_12_1_1_1_1" localSheetId="9">#REF!</definedName>
    <definedName name="_3Excel_BuiltIn_Print_Area_12_1_1_1_1">#REF!</definedName>
    <definedName name="_4Excel_BuiltIn_Print_Area_3_1_1_1_1" localSheetId="4">(#REF!,#REF!)</definedName>
    <definedName name="_4Excel_BuiltIn_Print_Area_3_1_1_1_1" localSheetId="9">(#REF!,#REF!)</definedName>
    <definedName name="_4Excel_BuiltIn_Print_Area_3_1_1_1_1" localSheetId="2">(#REF!,#REF!)</definedName>
    <definedName name="_4Excel_BuiltIn_Print_Area_3_1_1_1_1" localSheetId="3">(#REF!,#REF!)</definedName>
    <definedName name="_4Excel_BuiltIn_Print_Area_3_1_1_1_1">(#REF!,#REF!)</definedName>
    <definedName name="_5Excel_BuiltIn_Print_Area_5_1_1_1_1" localSheetId="4">#REF!</definedName>
    <definedName name="_5Excel_BuiltIn_Print_Area_5_1_1_1_1" localSheetId="9">#REF!</definedName>
    <definedName name="_5Excel_BuiltIn_Print_Area_5_1_1_1_1">#REF!</definedName>
    <definedName name="_6Excel_BuiltIn_Print_Area_8_1_1_1_1" localSheetId="4">#REF!</definedName>
    <definedName name="_6Excel_BuiltIn_Print_Area_8_1_1_1_1" localSheetId="9">#REF!</definedName>
    <definedName name="_6Excel_BuiltIn_Print_Area_8_1_1_1_1">#REF!</definedName>
    <definedName name="_dem1" localSheetId="10">#N/A</definedName>
    <definedName name="_dem1">#REF!</definedName>
    <definedName name="_dol2" localSheetId="9">#REF!</definedName>
    <definedName name="_dol2">#REF!</definedName>
    <definedName name="_xlnm._FilterDatabase" localSheetId="4" hidden="1">'A|Pripravljalna dela'!#REF!</definedName>
    <definedName name="_Hlk176229081_1" localSheetId="4">#REF!</definedName>
    <definedName name="_Hlk176229081_1" localSheetId="9">#REF!</definedName>
    <definedName name="_Hlk176229081_1" localSheetId="2">#REF!</definedName>
    <definedName name="_Hlk176229081_1" localSheetId="3">#REF!</definedName>
    <definedName name="_Hlk176229081_1">#REF!</definedName>
    <definedName name="_hx2" localSheetId="9">#REF!</definedName>
    <definedName name="_hx2" localSheetId="2">#REF!</definedName>
    <definedName name="_hx2" localSheetId="3">#REF!</definedName>
    <definedName name="_hx2">#REF!</definedName>
    <definedName name="_pro2" localSheetId="9">#REF!</definedName>
    <definedName name="_pro2">#REF!</definedName>
    <definedName name="a" localSheetId="9">#REF!</definedName>
    <definedName name="a">#REF!</definedName>
    <definedName name="aa" localSheetId="9">#REF!</definedName>
    <definedName name="aa">#REF!</definedName>
    <definedName name="aaa" localSheetId="9">#REF!</definedName>
    <definedName name="aaa">#REF!</definedName>
    <definedName name="agregat" localSheetId="9">#REF!</definedName>
    <definedName name="agregat">#REF!</definedName>
    <definedName name="AKUMULACIJA" localSheetId="9">#REF!</definedName>
    <definedName name="AKUMULACIJA">#REF!</definedName>
    <definedName name="asd" localSheetId="9">#REF!</definedName>
    <definedName name="asd">#REF!</definedName>
    <definedName name="asdfer">#REF!</definedName>
    <definedName name="b" localSheetId="9">#REF!</definedName>
    <definedName name="b">#REF!</definedName>
    <definedName name="baza" localSheetId="9">#REF!</definedName>
    <definedName name="baza">#REF!</definedName>
    <definedName name="baza1" localSheetId="9">#REF!</definedName>
    <definedName name="baza1">#REF!</definedName>
    <definedName name="baza2" localSheetId="9">#REF!</definedName>
    <definedName name="baza2">#REF!</definedName>
    <definedName name="baza3" localSheetId="9">#REF!</definedName>
    <definedName name="baza3">#REF!</definedName>
    <definedName name="baza4" localSheetId="9">#REF!</definedName>
    <definedName name="baza4">#REF!</definedName>
    <definedName name="baza5" localSheetId="9">#REF!</definedName>
    <definedName name="baza5">#REF!</definedName>
    <definedName name="bazar" localSheetId="9">#REF!</definedName>
    <definedName name="bazar">#REF!</definedName>
    <definedName name="cc" localSheetId="9">#REF!</definedName>
    <definedName name="cc">#REF!</definedName>
    <definedName name="cene" localSheetId="9">#REF!</definedName>
    <definedName name="cene">#REF!</definedName>
    <definedName name="CEVICU" localSheetId="9">#REF!</definedName>
    <definedName name="CEVICU">#REF!</definedName>
    <definedName name="cevicu2" localSheetId="9">#REF!</definedName>
    <definedName name="cevicu2">#REF!</definedName>
    <definedName name="CEVIJE" localSheetId="9">#REF!</definedName>
    <definedName name="CEVIJE">#REF!</definedName>
    <definedName name="CEVINIRO" localSheetId="9">#REF!</definedName>
    <definedName name="CEVINIRO">#REF!</definedName>
    <definedName name="ceviniro2" localSheetId="9">#REF!</definedName>
    <definedName name="ceviniro2">#REF!</definedName>
    <definedName name="Datum" localSheetId="9">#REF!</definedName>
    <definedName name="Datum">#REF!</definedName>
    <definedName name="Dela1" localSheetId="9">#REF!</definedName>
    <definedName name="Dela1">#REF!</definedName>
    <definedName name="Dela2" localSheetId="9">#REF!</definedName>
    <definedName name="Dela2">#REF!</definedName>
    <definedName name="Dela3" localSheetId="9">#REF!</definedName>
    <definedName name="Dela3">#REF!</definedName>
    <definedName name="dem" localSheetId="10">#N/A</definedName>
    <definedName name="dem">#REF!</definedName>
    <definedName name="dfgb">#REF!</definedName>
    <definedName name="DO" localSheetId="9">#REF!</definedName>
    <definedName name="DO">#REF!</definedName>
    <definedName name="DOL" localSheetId="9">#REF!</definedName>
    <definedName name="DOL">#REF!</definedName>
    <definedName name="DOL_1" localSheetId="9">#REF!</definedName>
    <definedName name="DOL_1">#REF!</definedName>
    <definedName name="DOL_10" localSheetId="9">#REF!</definedName>
    <definedName name="DOL_10">#REF!</definedName>
    <definedName name="DOL_11" localSheetId="9">#REF!</definedName>
    <definedName name="DOL_11">#REF!</definedName>
    <definedName name="DOL_12" localSheetId="9">#REF!</definedName>
    <definedName name="DOL_12">#REF!</definedName>
    <definedName name="DOL_13" localSheetId="9">#REF!</definedName>
    <definedName name="DOL_13">#REF!</definedName>
    <definedName name="DOL_14" localSheetId="9">#REF!</definedName>
    <definedName name="DOL_14">#REF!</definedName>
    <definedName name="DOL_15" localSheetId="9">#REF!</definedName>
    <definedName name="DOL_15">#REF!</definedName>
    <definedName name="DOL_16" localSheetId="9">#REF!</definedName>
    <definedName name="DOL_16">#REF!</definedName>
    <definedName name="DOL_17" localSheetId="9">#REF!</definedName>
    <definedName name="DOL_17">#REF!</definedName>
    <definedName name="DOL_18" localSheetId="9">#REF!</definedName>
    <definedName name="DOL_18">#REF!</definedName>
    <definedName name="DOL_19" localSheetId="9">#REF!</definedName>
    <definedName name="DOL_19">#REF!</definedName>
    <definedName name="DOL_2" localSheetId="9">#REF!</definedName>
    <definedName name="DOL_2">#REF!</definedName>
    <definedName name="DOL_20" localSheetId="9">#REF!</definedName>
    <definedName name="DOL_20">#REF!</definedName>
    <definedName name="DOL_3" localSheetId="9">#REF!</definedName>
    <definedName name="DOL_3">#REF!</definedName>
    <definedName name="DOL_4" localSheetId="9">#REF!</definedName>
    <definedName name="DOL_4">#REF!</definedName>
    <definedName name="DOL_5" localSheetId="9">#REF!</definedName>
    <definedName name="DOL_5">#REF!</definedName>
    <definedName name="DOL_6" localSheetId="9">#REF!</definedName>
    <definedName name="DOL_6">#REF!</definedName>
    <definedName name="DOL_7" localSheetId="9">#REF!</definedName>
    <definedName name="DOL_7">#REF!</definedName>
    <definedName name="DOL_8" localSheetId="9">#REF!</definedName>
    <definedName name="DOL_8">#REF!</definedName>
    <definedName name="DOL_9" localSheetId="9">#REF!</definedName>
    <definedName name="DOL_9">#REF!</definedName>
    <definedName name="DOLA" localSheetId="9">#REF!</definedName>
    <definedName name="DOLA">#REF!</definedName>
    <definedName name="DOO" localSheetId="9">#REF!</definedName>
    <definedName name="DOO">#REF!</definedName>
    <definedName name="ĐŽ" localSheetId="9">#REF!</definedName>
    <definedName name="ĐŽ">#REF!</definedName>
    <definedName name="enote" localSheetId="9">#REF!</definedName>
    <definedName name="enote">#REF!</definedName>
    <definedName name="ENTALPIJA" localSheetId="9">#REF!</definedName>
    <definedName name="ENTALPIJA">#REF!</definedName>
    <definedName name="ENTALPIJA_1" localSheetId="9">#REF!</definedName>
    <definedName name="ENTALPIJA_1">#REF!</definedName>
    <definedName name="ENTALPIJA_2" localSheetId="9">#REF!</definedName>
    <definedName name="ENTALPIJA_2">#REF!</definedName>
    <definedName name="ENTALPIJA_3" localSheetId="9">#REF!</definedName>
    <definedName name="ENTALPIJA_3">#REF!</definedName>
    <definedName name="ENTALPIJA_4" localSheetId="9">#REF!</definedName>
    <definedName name="ENTALPIJA_4">#REF!</definedName>
    <definedName name="ENTALPIJA_5" localSheetId="9">#REF!</definedName>
    <definedName name="ENTALPIJA_5">#REF!</definedName>
    <definedName name="ENTALPIJA_6" localSheetId="9">#REF!</definedName>
    <definedName name="ENTALPIJA_6">#REF!</definedName>
    <definedName name="ENTALPIJA_7" localSheetId="9">#REF!</definedName>
    <definedName name="ENTALPIJA_7">#REF!</definedName>
    <definedName name="ENTALPIJA_8" localSheetId="9">#REF!</definedName>
    <definedName name="ENTALPIJA_8">#REF!</definedName>
    <definedName name="ENTALPIJA_9" localSheetId="9">#REF!</definedName>
    <definedName name="ENTALPIJA_9">#REF!</definedName>
    <definedName name="Excel_BuiltIn__FilterDatabase_2" localSheetId="9">#REF!</definedName>
    <definedName name="Excel_BuiltIn__FilterDatabase_2">#REF!</definedName>
    <definedName name="Excel_BuiltIn_Print_Area_1" localSheetId="9">#REF!</definedName>
    <definedName name="Excel_BuiltIn_Print_Area_1">#REF!</definedName>
    <definedName name="Excel_BuiltIn_Print_Area_1_1" localSheetId="9">#REF!</definedName>
    <definedName name="Excel_BuiltIn_Print_Area_1_1">#REF!</definedName>
    <definedName name="Excel_BuiltIn_Print_Area_1_1_1" localSheetId="9">#REF!</definedName>
    <definedName name="Excel_BuiltIn_Print_Area_1_1_1">#REF!</definedName>
    <definedName name="Excel_BuiltIn_Print_Area_1_1_1_1" localSheetId="9">#REF!</definedName>
    <definedName name="Excel_BuiltIn_Print_Area_1_1_1_1">#REF!</definedName>
    <definedName name="Excel_BuiltIn_Print_Area_1_1_1_1___0" localSheetId="9">#REF!</definedName>
    <definedName name="Excel_BuiltIn_Print_Area_1_1_1_1___0">#REF!</definedName>
    <definedName name="Excel_BuiltIn_Print_Area_1_1_1_1_1" localSheetId="9">#REF!</definedName>
    <definedName name="Excel_BuiltIn_Print_Area_1_1_1_1_1">#REF!</definedName>
    <definedName name="Excel_BuiltIn_Print_Area_1_1_1_1_1_1" localSheetId="9">#REF!</definedName>
    <definedName name="Excel_BuiltIn_Print_Area_1_1_1_1_1_1">#REF!</definedName>
    <definedName name="Excel_BuiltIn_Print_Area_1_1_1_1_1_1_1" localSheetId="9">#REF!</definedName>
    <definedName name="Excel_BuiltIn_Print_Area_1_1_1_1_1_1_1">#REF!</definedName>
    <definedName name="Excel_BuiltIn_Print_Area_1_1_1_1_1_1_1___0" localSheetId="9">#REF!</definedName>
    <definedName name="Excel_BuiltIn_Print_Area_1_1_1_1_1_1_1___0">#REF!</definedName>
    <definedName name="Excel_BuiltIn_Print_Area_1_1_1_1_1_1_1_1" localSheetId="9">#REF!</definedName>
    <definedName name="Excel_BuiltIn_Print_Area_1_1_1_1_1_1_1_1">#REF!</definedName>
    <definedName name="Excel_BuiltIn_Print_Area_1_1_1_1_1_1_1_1_1" localSheetId="9">#REF!</definedName>
    <definedName name="Excel_BuiltIn_Print_Area_1_1_1_1_1_1_1_1_1">#REF!</definedName>
    <definedName name="Excel_BuiltIn_Print_Area_1_1_1_1_1_1_1_1_1_1" localSheetId="9">#REF!</definedName>
    <definedName name="Excel_BuiltIn_Print_Area_1_1_1_1_1_1_1_1_1_1">#REF!</definedName>
    <definedName name="Excel_BuiltIn_Print_Area_1_1_1_1_1_1_1_1_1_1_1" localSheetId="9">#REF!</definedName>
    <definedName name="Excel_BuiltIn_Print_Area_1_1_1_1_1_1_1_1_1_1_1">#REF!</definedName>
    <definedName name="Excel_BuiltIn_Print_Area_1_1_1_1_1_1_1_1_1_1_1_1" localSheetId="9">#REF!</definedName>
    <definedName name="Excel_BuiltIn_Print_Area_1_1_1_1_1_1_1_1_1_1_1_1">#REF!</definedName>
    <definedName name="Excel_BuiltIn_Print_Area_1_1_1_1_1_1_1_1_1_1_1_1_1" localSheetId="9">#REF!</definedName>
    <definedName name="Excel_BuiltIn_Print_Area_1_1_1_1_1_1_1_1_1_1_1_1_1">#REF!</definedName>
    <definedName name="Excel_BuiltIn_Print_Area_1_1_1_1_1_1_1_1_1_1_1_1_1_1" localSheetId="9">#REF!</definedName>
    <definedName name="Excel_BuiltIn_Print_Area_1_1_1_1_1_1_1_1_1_1_1_1_1_1">#REF!</definedName>
    <definedName name="Excel_BuiltIn_Print_Area_1_1_1_1_1_1_1_1_1_1_1_1_1_1_1" localSheetId="9">#REF!</definedName>
    <definedName name="Excel_BuiltIn_Print_Area_1_1_1_1_1_1_1_1_1_1_1_1_1_1_1">#REF!</definedName>
    <definedName name="Excel_BuiltIn_Print_Area_1_1_1_1_1_1_1_1_1_1_1_1_1_1_1_1" localSheetId="9">#REF!</definedName>
    <definedName name="Excel_BuiltIn_Print_Area_1_1_1_1_1_1_1_1_1_1_1_1_1_1_1_1">#REF!</definedName>
    <definedName name="Excel_BuiltIn_Print_Area_1_1_1_1_1_1_1_1_1_1_1_1_1_1_1_1_1" localSheetId="9">#REF!</definedName>
    <definedName name="Excel_BuiltIn_Print_Area_1_1_1_1_1_1_1_1_1_1_1_1_1_1_1_1_1">#REF!</definedName>
    <definedName name="Excel_BuiltIn_Print_Area_1_1_1_1_1_1_1_1_1_1_1_1_1_1_1_1_1_1_1" localSheetId="9">#REF!</definedName>
    <definedName name="Excel_BuiltIn_Print_Area_1_1_1_1_1_1_1_1_1_1_1_1_1_1_1_1_1_1_1">#REF!</definedName>
    <definedName name="Excel_BuiltIn_Print_Area_1_1_1_1_1_1_1_1_1_1_1_1_1_1_1_1_1_1_1_1" localSheetId="9">#REF!</definedName>
    <definedName name="Excel_BuiltIn_Print_Area_1_1_1_1_1_1_1_1_1_1_1_1_1_1_1_1_1_1_1_1">#REF!</definedName>
    <definedName name="Excel_BuiltIn_Print_Area_1_1_1_1_1_1_1_1_1_1_1_1_1_1_1_1_1_1_1_1_1" localSheetId="9">#REF!</definedName>
    <definedName name="Excel_BuiltIn_Print_Area_1_1_1_1_1_1_1_1_1_1_1_1_1_1_1_1_1_1_1_1_1">#REF!</definedName>
    <definedName name="Excel_BuiltIn_Print_Area_1_1_1_1_1_1_1_1_1_1_1_1_1_1_1_1_1_1_1_1_1_1" localSheetId="9">#REF!</definedName>
    <definedName name="Excel_BuiltIn_Print_Area_1_1_1_1_1_1_1_1_1_1_1_1_1_1_1_1_1_1_1_1_1_1">#REF!</definedName>
    <definedName name="Excel_BuiltIn_Print_Area_1_1_1_1_1_1_1_1_1_1_1_1_1_1_1_1_1_1_1_1_1_1_1" localSheetId="9">#REF!</definedName>
    <definedName name="Excel_BuiltIn_Print_Area_1_1_1_1_1_1_1_1_1_1_1_1_1_1_1_1_1_1_1_1_1_1_1">#REF!</definedName>
    <definedName name="Excel_BuiltIn_Print_Area_1_1_1_1_1_1_1_1_1_1_1_1_1_1_1_1_1_1_1_1_1_1_1_1" localSheetId="9">#REF!</definedName>
    <definedName name="Excel_BuiltIn_Print_Area_1_1_1_1_1_1_1_1_1_1_1_1_1_1_1_1_1_1_1_1_1_1_1_1">#REF!</definedName>
    <definedName name="Excel_BuiltIn_Print_Area_1_1_1_1_1_1_1_1_1_1_1_1_1_1_1_1_1_1_1_1_1_1_1_1_1" localSheetId="9">#REF!</definedName>
    <definedName name="Excel_BuiltIn_Print_Area_1_1_1_1_1_1_1_1_1_1_1_1_1_1_1_1_1_1_1_1_1_1_1_1_1">#REF!</definedName>
    <definedName name="Excel_BuiltIn_Print_Area_1_1_1_1_1_1_1_1_1_1_1_1_1_1_1_1_1_1_1_1_1_1_1_1_1_1" localSheetId="9">#REF!</definedName>
    <definedName name="Excel_BuiltIn_Print_Area_1_1_1_1_1_1_1_1_1_1_1_1_1_1_1_1_1_1_1_1_1_1_1_1_1_1">#REF!</definedName>
    <definedName name="Excel_BuiltIn_Print_Area_1_1_1_1_1_1_1_1_1_1_1_1_1_1_1_1_1_1_1_1_1_1_1_1_1_1_1" localSheetId="9">#REF!</definedName>
    <definedName name="Excel_BuiltIn_Print_Area_1_1_1_1_1_1_1_1_1_1_1_1_1_1_1_1_1_1_1_1_1_1_1_1_1_1_1">#REF!</definedName>
    <definedName name="Excel_BuiltIn_Print_Area_1_1_1_1_1_1_1_1_1_1_1_1_1_1_1_1_1_1_1_1_1_1_1_1_1_1_1_1_1" localSheetId="9">#REF!</definedName>
    <definedName name="Excel_BuiltIn_Print_Area_1_1_1_1_1_1_1_1_1_1_1_1_1_1_1_1_1_1_1_1_1_1_1_1_1_1_1_1_1">#REF!</definedName>
    <definedName name="Excel_BuiltIn_Print_Area_10">"$#REF!.$A$1:$L$134"</definedName>
    <definedName name="Excel_BuiltIn_Print_Area_10_1" localSheetId="4">#REF!</definedName>
    <definedName name="Excel_BuiltIn_Print_Area_10_1" localSheetId="9">#REF!</definedName>
    <definedName name="Excel_BuiltIn_Print_Area_10_1">#REF!</definedName>
    <definedName name="Excel_BuiltIn_Print_Area_10_1_1" localSheetId="4">#REF!</definedName>
    <definedName name="Excel_BuiltIn_Print_Area_10_1_1" localSheetId="9">#REF!</definedName>
    <definedName name="Excel_BuiltIn_Print_Area_10_1_1">#REF!</definedName>
    <definedName name="Excel_BuiltIn_Print_Area_11_1" localSheetId="4">#REF!</definedName>
    <definedName name="Excel_BuiltIn_Print_Area_11_1" localSheetId="9">#REF!</definedName>
    <definedName name="Excel_BuiltIn_Print_Area_11_1">#REF!</definedName>
    <definedName name="Excel_BuiltIn_Print_Area_11_1_1" localSheetId="9">#REF!</definedName>
    <definedName name="Excel_BuiltIn_Print_Area_11_1_1">#REF!</definedName>
    <definedName name="Excel_BuiltIn_Print_Area_12">"$#REF!.$A$1:$I$32000"</definedName>
    <definedName name="Excel_BuiltIn_Print_Area_12_1" localSheetId="4">#REF!</definedName>
    <definedName name="Excel_BuiltIn_Print_Area_12_1" localSheetId="9">#REF!</definedName>
    <definedName name="Excel_BuiltIn_Print_Area_12_1">#REF!</definedName>
    <definedName name="Excel_BuiltIn_Print_Area_12_1_1" localSheetId="4">#REF!</definedName>
    <definedName name="Excel_BuiltIn_Print_Area_12_1_1" localSheetId="9">#REF!</definedName>
    <definedName name="Excel_BuiltIn_Print_Area_12_1_1">#REF!</definedName>
    <definedName name="Excel_BuiltIn_Print_Area_12_1_1_1" localSheetId="4">#REF!</definedName>
    <definedName name="Excel_BuiltIn_Print_Area_12_1_1_1" localSheetId="9">#REF!</definedName>
    <definedName name="Excel_BuiltIn_Print_Area_12_1_1_1">#REF!</definedName>
    <definedName name="Excel_BuiltIn_Print_Area_12_1_1_1_1" localSheetId="9">#REF!</definedName>
    <definedName name="Excel_BuiltIn_Print_Area_12_1_1_1_1">#REF!</definedName>
    <definedName name="Excel_BuiltIn_Print_Area_13" localSheetId="9">#REF!</definedName>
    <definedName name="Excel_BuiltIn_Print_Area_13">#REF!</definedName>
    <definedName name="Excel_BuiltIn_Print_Area_13_1" localSheetId="9">#REF!</definedName>
    <definedName name="Excel_BuiltIn_Print_Area_13_1">#REF!</definedName>
    <definedName name="Excel_BuiltIn_Print_Area_13_1_1" localSheetId="9">#REF!</definedName>
    <definedName name="Excel_BuiltIn_Print_Area_13_1_1">#REF!</definedName>
    <definedName name="Excel_BuiltIn_Print_Area_14" localSheetId="9">#REF!</definedName>
    <definedName name="Excel_BuiltIn_Print_Area_14">#REF!</definedName>
    <definedName name="Excel_BuiltIn_Print_Area_14_1" localSheetId="9">#REF!</definedName>
    <definedName name="Excel_BuiltIn_Print_Area_14_1">#REF!</definedName>
    <definedName name="Excel_BuiltIn_Print_Area_14_1_1" localSheetId="9">#REF!</definedName>
    <definedName name="Excel_BuiltIn_Print_Area_14_1_1">#REF!</definedName>
    <definedName name="Excel_BuiltIn_Print_Area_15" localSheetId="9">#REF!</definedName>
    <definedName name="Excel_BuiltIn_Print_Area_15">#REF!</definedName>
    <definedName name="Excel_BuiltIn_Print_Area_17" localSheetId="9">#REF!</definedName>
    <definedName name="Excel_BuiltIn_Print_Area_17">#REF!</definedName>
    <definedName name="Excel_BuiltIn_Print_Area_18" localSheetId="9">#REF!</definedName>
    <definedName name="Excel_BuiltIn_Print_Area_18">#REF!</definedName>
    <definedName name="Excel_BuiltIn_Print_Area_18_1" localSheetId="9">#REF!</definedName>
    <definedName name="Excel_BuiltIn_Print_Area_18_1">#REF!</definedName>
    <definedName name="Excel_BuiltIn_Print_Area_2" localSheetId="9">#REF!</definedName>
    <definedName name="Excel_BuiltIn_Print_Area_2">#REF!</definedName>
    <definedName name="Excel_BuiltIn_Print_Area_2_1" localSheetId="9">#REF!</definedName>
    <definedName name="Excel_BuiltIn_Print_Area_2_1">#REF!</definedName>
    <definedName name="Excel_BuiltIn_Print_Area_2_1_1" localSheetId="9">#REF!</definedName>
    <definedName name="Excel_BuiltIn_Print_Area_2_1_1">#REF!</definedName>
    <definedName name="Excel_BuiltIn_Print_Area_2_1_1_1" localSheetId="9">#REF!</definedName>
    <definedName name="Excel_BuiltIn_Print_Area_2_1_1_1">#REF!</definedName>
    <definedName name="Excel_BuiltIn_Print_Area_3">"$#REF!.$A$1:$N$90"</definedName>
    <definedName name="Excel_BuiltIn_Print_Area_3_1" localSheetId="4">#REF!</definedName>
    <definedName name="Excel_BuiltIn_Print_Area_3_1" localSheetId="5">'A|Rušitvena d.'!$A$1:$F$27</definedName>
    <definedName name="Excel_BuiltIn_Print_Area_3_1" localSheetId="6">'A|Zidarska d.'!#REF!</definedName>
    <definedName name="Excel_BuiltIn_Print_Area_3_1" localSheetId="8">'B|Montažerska d. '!#REF!</definedName>
    <definedName name="Excel_BuiltIn_Print_Area_3_1" localSheetId="7">'B|Slikopleskarska d.'!#REF!</definedName>
    <definedName name="Excel_BuiltIn_Print_Area_3_1" localSheetId="9">#REF!</definedName>
    <definedName name="Excel_BuiltIn_Print_Area_3_1" localSheetId="2">#REF!</definedName>
    <definedName name="Excel_BuiltIn_Print_Area_3_1" localSheetId="3">#REF!</definedName>
    <definedName name="Excel_BuiltIn_Print_Area_3_1" localSheetId="1">#REF!</definedName>
    <definedName name="Excel_BuiltIn_Print_Area_3_1">#REF!</definedName>
    <definedName name="Excel_BuiltIn_Print_Area_3_1_1" localSheetId="4">#REF!</definedName>
    <definedName name="Excel_BuiltIn_Print_Area_3_1_1" localSheetId="5">'A|Rušitvena d.'!#REF!</definedName>
    <definedName name="Excel_BuiltIn_Print_Area_3_1_1" localSheetId="6">'A|Zidarska d.'!#REF!</definedName>
    <definedName name="Excel_BuiltIn_Print_Area_3_1_1" localSheetId="8">'B|Montažerska d. '!#REF!</definedName>
    <definedName name="Excel_BuiltIn_Print_Area_3_1_1" localSheetId="7">'B|Slikopleskarska d.'!#REF!</definedName>
    <definedName name="Excel_BuiltIn_Print_Area_3_1_1" localSheetId="9">#REF!</definedName>
    <definedName name="Excel_BuiltIn_Print_Area_3_1_1" localSheetId="2">#REF!</definedName>
    <definedName name="Excel_BuiltIn_Print_Area_3_1_1" localSheetId="3">#REF!</definedName>
    <definedName name="Excel_BuiltIn_Print_Area_3_1_1" localSheetId="1">#REF!</definedName>
    <definedName name="Excel_BuiltIn_Print_Area_3_1_1">#REF!</definedName>
    <definedName name="Excel_BuiltIn_Print_Area_3_1_1_1" localSheetId="4">#REF!</definedName>
    <definedName name="Excel_BuiltIn_Print_Area_3_1_1_1" localSheetId="5">'A|Rušitvena d.'!#REF!</definedName>
    <definedName name="Excel_BuiltIn_Print_Area_3_1_1_1" localSheetId="6">'A|Zidarska d.'!#REF!</definedName>
    <definedName name="Excel_BuiltIn_Print_Area_3_1_1_1" localSheetId="8">'B|Montažerska d. '!#REF!</definedName>
    <definedName name="Excel_BuiltIn_Print_Area_3_1_1_1" localSheetId="7">'B|Slikopleskarska d.'!#REF!</definedName>
    <definedName name="Excel_BuiltIn_Print_Area_3_1_1_1" localSheetId="9">#REF!</definedName>
    <definedName name="Excel_BuiltIn_Print_Area_3_1_1_1" localSheetId="2">#REF!</definedName>
    <definedName name="Excel_BuiltIn_Print_Area_3_1_1_1" localSheetId="3">#REF!</definedName>
    <definedName name="Excel_BuiltIn_Print_Area_3_1_1_1" localSheetId="1">#REF!</definedName>
    <definedName name="Excel_BuiltIn_Print_Area_3_1_1_1">#REF!</definedName>
    <definedName name="Excel_BuiltIn_Print_Area_3_1_1_1_1" localSheetId="4">(#REF!,#REF!)</definedName>
    <definedName name="Excel_BuiltIn_Print_Area_3_1_1_1_1" localSheetId="9">(#REF!,#REF!)</definedName>
    <definedName name="Excel_BuiltIn_Print_Area_3_1_1_1_1" localSheetId="2">(#REF!,#REF!)</definedName>
    <definedName name="Excel_BuiltIn_Print_Area_3_1_1_1_1" localSheetId="3">(#REF!,#REF!)</definedName>
    <definedName name="Excel_BuiltIn_Print_Area_3_1_1_1_1">(#REF!,#REF!)</definedName>
    <definedName name="Excel_BuiltIn_Print_Area_4" localSheetId="4">"$#REF!.$A$1:$O$70"</definedName>
    <definedName name="Excel_BuiltIn_Print_Area_4" localSheetId="2">#REF!</definedName>
    <definedName name="Excel_BuiltIn_Print_Area_4" localSheetId="3">#REF!</definedName>
    <definedName name="Excel_BuiltIn_Print_Area_4">"$#REF!.$A$1:$O$70"</definedName>
    <definedName name="Excel_BuiltIn_Print_Area_4_1" localSheetId="4">#REF!</definedName>
    <definedName name="Excel_BuiltIn_Print_Area_4_1" localSheetId="9">#REF!</definedName>
    <definedName name="Excel_BuiltIn_Print_Area_4_1" localSheetId="2">#REF!</definedName>
    <definedName name="Excel_BuiltIn_Print_Area_4_1" localSheetId="3">#REF!</definedName>
    <definedName name="Excel_BuiltIn_Print_Area_4_1">#REF!</definedName>
    <definedName name="Excel_BuiltIn_Print_Area_4_1_1" localSheetId="4">#REF!</definedName>
    <definedName name="Excel_BuiltIn_Print_Area_4_1_1" localSheetId="9">#REF!</definedName>
    <definedName name="Excel_BuiltIn_Print_Area_4_1_1">#REF!</definedName>
    <definedName name="Excel_BuiltIn_Print_Area_4_1_1_1" localSheetId="9">#REF!</definedName>
    <definedName name="Excel_BuiltIn_Print_Area_4_1_1_1">#REF!</definedName>
    <definedName name="Excel_BuiltIn_Print_Area_5" localSheetId="4">"$#REF!.$A$1:$N$96"</definedName>
    <definedName name="Excel_BuiltIn_Print_Area_5" localSheetId="2">#REF!</definedName>
    <definedName name="Excel_BuiltIn_Print_Area_5" localSheetId="3">#REF!</definedName>
    <definedName name="Excel_BuiltIn_Print_Area_5">"$#REF!.$A$1:$N$96"</definedName>
    <definedName name="Excel_BuiltIn_Print_Area_5_1" localSheetId="9">#REF!</definedName>
    <definedName name="Excel_BuiltIn_Print_Area_5_1">#REF!</definedName>
    <definedName name="Excel_BuiltIn_Print_Area_5_1_1" localSheetId="9">#REF!</definedName>
    <definedName name="Excel_BuiltIn_Print_Area_5_1_1" localSheetId="2">#REF!</definedName>
    <definedName name="Excel_BuiltIn_Print_Area_5_1_1" localSheetId="3">#REF!</definedName>
    <definedName name="Excel_BuiltIn_Print_Area_5_1_1">#REF!</definedName>
    <definedName name="Excel_BuiltIn_Print_Area_5_1_1_1" localSheetId="9">#REF!</definedName>
    <definedName name="Excel_BuiltIn_Print_Area_5_1_1_1">#REF!</definedName>
    <definedName name="Excel_BuiltIn_Print_Area_5_1_1_1_1" localSheetId="9">#REF!</definedName>
    <definedName name="Excel_BuiltIn_Print_Area_5_1_1_1_1">#REF!</definedName>
    <definedName name="Excel_BuiltIn_Print_Area_6_1" localSheetId="9">#REF!</definedName>
    <definedName name="Excel_BuiltIn_Print_Area_6_1">#REF!</definedName>
    <definedName name="Excel_BuiltIn_Print_Area_6_1_1" localSheetId="9">#REF!</definedName>
    <definedName name="Excel_BuiltIn_Print_Area_6_1_1">#REF!</definedName>
    <definedName name="Excel_BuiltIn_Print_Area_7">"$#REF!.$A$1:$J$127"</definedName>
    <definedName name="Excel_BuiltIn_Print_Area_7_1" localSheetId="4">#REF!</definedName>
    <definedName name="Excel_BuiltIn_Print_Area_7_1" localSheetId="9">#REF!</definedName>
    <definedName name="Excel_BuiltIn_Print_Area_7_1">#REF!</definedName>
    <definedName name="Excel_BuiltIn_Print_Area_7_1_1" localSheetId="4">#REF!</definedName>
    <definedName name="Excel_BuiltIn_Print_Area_7_1_1" localSheetId="9">#REF!</definedName>
    <definedName name="Excel_BuiltIn_Print_Area_7_1_1">#REF!</definedName>
    <definedName name="Excel_BuiltIn_Print_Area_8">"$#REF!.$A$2:$H$69"</definedName>
    <definedName name="Excel_BuiltIn_Print_Area_8_1" localSheetId="4">#REF!</definedName>
    <definedName name="Excel_BuiltIn_Print_Area_8_1" localSheetId="9">#REF!</definedName>
    <definedName name="Excel_BuiltIn_Print_Area_8_1">#REF!</definedName>
    <definedName name="Excel_BuiltIn_Print_Area_8_1_1" localSheetId="4">#REF!</definedName>
    <definedName name="Excel_BuiltIn_Print_Area_8_1_1" localSheetId="9">#REF!</definedName>
    <definedName name="Excel_BuiltIn_Print_Area_8_1_1">#REF!</definedName>
    <definedName name="Excel_BuiltIn_Print_Area_8_1_1_1" localSheetId="4">#REF!</definedName>
    <definedName name="Excel_BuiltIn_Print_Area_8_1_1_1" localSheetId="9">#REF!</definedName>
    <definedName name="Excel_BuiltIn_Print_Area_8_1_1_1">#REF!</definedName>
    <definedName name="Excel_BuiltIn_Print_Area_8_1_1_1_1" localSheetId="9">#REF!</definedName>
    <definedName name="Excel_BuiltIn_Print_Area_8_1_1_1_1">#REF!</definedName>
    <definedName name="Excel_BuiltIn_Print_Area_9">"$#REF!.$A$1:$H$64"</definedName>
    <definedName name="Excel_BuiltIn_Print_Area_9_1" localSheetId="4">#REF!</definedName>
    <definedName name="Excel_BuiltIn_Print_Area_9_1" localSheetId="9">#REF!</definedName>
    <definedName name="Excel_BuiltIn_Print_Area_9_1">#REF!</definedName>
    <definedName name="Excel_BuiltIn_Print_Area_9_1_1" localSheetId="4">#REF!</definedName>
    <definedName name="Excel_BuiltIn_Print_Area_9_1_1" localSheetId="9">#REF!</definedName>
    <definedName name="Excel_BuiltIn_Print_Area_9_1_1">#REF!</definedName>
    <definedName name="Excel_BuiltIn_Print_Area_9_1_1_1" localSheetId="4">#REF!</definedName>
    <definedName name="Excel_BuiltIn_Print_Area_9_1_1_1" localSheetId="9">#REF!</definedName>
    <definedName name="Excel_BuiltIn_Print_Area_9_1_1_1">#REF!</definedName>
    <definedName name="Excel_BuiltIn_Print_Titles_11" localSheetId="9">#REF!</definedName>
    <definedName name="Excel_BuiltIn_Print_Titles_11">#REF!</definedName>
    <definedName name="Excel_BuiltIn_Print_Titles_12" localSheetId="9">#REF!</definedName>
    <definedName name="Excel_BuiltIn_Print_Titles_12">#REF!</definedName>
    <definedName name="Excel_BuiltIn_Print_Titles_13" localSheetId="9">#REF!</definedName>
    <definedName name="Excel_BuiltIn_Print_Titles_13">#REF!</definedName>
    <definedName name="Excel_BuiltIn_Print_Titles_14" localSheetId="9">#REF!</definedName>
    <definedName name="Excel_BuiltIn_Print_Titles_14">#REF!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AK_MATERIAL" localSheetId="9">#REF!</definedName>
    <definedName name="FAK_MATERIAL">#REF!</definedName>
    <definedName name="FAKTOR_NA_URE" localSheetId="9">#REF!</definedName>
    <definedName name="FAKTOR_NA_URE">#REF!</definedName>
    <definedName name="ff">#REF!</definedName>
    <definedName name="fff">#REF!</definedName>
    <definedName name="frtz">#REF!</definedName>
    <definedName name="hfgh" localSheetId="9">#REF!</definedName>
    <definedName name="hfgh">#REF!</definedName>
    <definedName name="HX" localSheetId="9">#REF!</definedName>
    <definedName name="HX">#REF!</definedName>
    <definedName name="indeks" localSheetId="9">#REF!</definedName>
    <definedName name="indeks">#REF!</definedName>
    <definedName name="izves" localSheetId="9">#REF!</definedName>
    <definedName name="izves">#REF!</definedName>
    <definedName name="izvesek" localSheetId="9">#REF!</definedName>
    <definedName name="izvesek">#REF!</definedName>
    <definedName name="jjjj">#REF!</definedName>
    <definedName name="KALK_URA" localSheetId="9">#REF!</definedName>
    <definedName name="KALK_URA">#REF!</definedName>
    <definedName name="KANALI" localSheetId="9">#REF!</definedName>
    <definedName name="KANALI">#REF!</definedName>
    <definedName name="kanali2" localSheetId="9">#REF!</definedName>
    <definedName name="kanali2">#REF!</definedName>
    <definedName name="kjčl">#REF!</definedName>
    <definedName name="KVSV5328A" localSheetId="9">#REF!</definedName>
    <definedName name="KVSV5328A">#REF!</definedName>
    <definedName name="KVSV5329A" localSheetId="9">#REF!</definedName>
    <definedName name="KVSV5329A">#REF!</definedName>
    <definedName name="likgdfiasgb" localSheetId="9">#REF!</definedName>
    <definedName name="likgdfiasgb">#REF!</definedName>
    <definedName name="lkhg">#REF!</definedName>
    <definedName name="lkiun" localSheetId="9">#REF!</definedName>
    <definedName name="lkiun">#REF!</definedName>
    <definedName name="lll">#REF!</definedName>
    <definedName name="LOD" localSheetId="9">#REF!</definedName>
    <definedName name="LOD">#REF!</definedName>
    <definedName name="loki">#REF!</definedName>
    <definedName name="LOL_14" localSheetId="9">#REF!</definedName>
    <definedName name="LOL_14">#REF!</definedName>
    <definedName name="N">#REF!</definedName>
    <definedName name="NAP" localSheetId="9">#REF!</definedName>
    <definedName name="NAP">#REF!</definedName>
    <definedName name="Naročnik" localSheetId="9">#REF!</definedName>
    <definedName name="Naročnik">#REF!</definedName>
    <definedName name="NIRO" localSheetId="9">#REF!</definedName>
    <definedName name="NIRO">#REF!</definedName>
    <definedName name="NN">#REF!</definedName>
    <definedName name="NNN">#REF!</definedName>
    <definedName name="NNND">#REF!</definedName>
    <definedName name="novo" localSheetId="9">#REF!</definedName>
    <definedName name="novo">#REF!</definedName>
    <definedName name="oddusek" localSheetId="9">#REF!</definedName>
    <definedName name="oddusek">#REF!</definedName>
    <definedName name="OLE_LINK1_10" localSheetId="4">'[1]javljanje CO GARAŽE'!#REF!</definedName>
    <definedName name="OLE_LINK1_10" localSheetId="9">'[2]javljanje CO GARAŽE'!#REF!</definedName>
    <definedName name="OLE_LINK1_10" localSheetId="2">'[1]javljanje CO GARAŽE'!#REF!</definedName>
    <definedName name="OLE_LINK1_10" localSheetId="3">'[1]javljanje CO GARAŽE'!#REF!</definedName>
    <definedName name="OLE_LINK1_10">'[2]javljanje CO GARAŽE'!#REF!</definedName>
    <definedName name="OLE_LINK3_1" localSheetId="4">#REF!</definedName>
    <definedName name="OLE_LINK3_1" localSheetId="9">#REF!</definedName>
    <definedName name="OLE_LINK3_1" localSheetId="2">#REF!</definedName>
    <definedName name="OLE_LINK3_1" localSheetId="3">#REF!</definedName>
    <definedName name="OLE_LINK3_1">#REF!</definedName>
    <definedName name="oprema" localSheetId="4">#REF!</definedName>
    <definedName name="oprema" localSheetId="9">#REF!</definedName>
    <definedName name="oprema">#REF!</definedName>
    <definedName name="plin" localSheetId="4">#REF!</definedName>
    <definedName name="plin" localSheetId="9">#REF!</definedName>
    <definedName name="plin">#REF!</definedName>
    <definedName name="PODATKI" localSheetId="9">#REF!</definedName>
    <definedName name="PODATKI">#REF!</definedName>
    <definedName name="PODATKI_1" localSheetId="9">#REF!</definedName>
    <definedName name="PODATKI_1">#REF!</definedName>
    <definedName name="PODATKI_2" localSheetId="9">#REF!</definedName>
    <definedName name="PODATKI_2">#REF!</definedName>
    <definedName name="PODATKI_3" localSheetId="9">#REF!</definedName>
    <definedName name="PODATKI_3">#REF!</definedName>
    <definedName name="PODATKI_4" localSheetId="9">#REF!</definedName>
    <definedName name="PODATKI_4">#REF!</definedName>
    <definedName name="PODATKI_5" localSheetId="9">#REF!</definedName>
    <definedName name="PODATKI_5">#REF!</definedName>
    <definedName name="PODATKI_6" localSheetId="9">#REF!</definedName>
    <definedName name="PODATKI_6">#REF!</definedName>
    <definedName name="PODATKI_7" localSheetId="9">#REF!</definedName>
    <definedName name="PODATKI_7">#REF!</definedName>
    <definedName name="PODATKI_8" localSheetId="9">#REF!</definedName>
    <definedName name="PODATKI_8">#REF!</definedName>
    <definedName name="PODATKI_9" localSheetId="9">#REF!</definedName>
    <definedName name="PODATKI_9">#REF!</definedName>
    <definedName name="Podjetje" localSheetId="9">#REF!</definedName>
    <definedName name="Podjetje">#REF!</definedName>
    <definedName name="_xlnm.Print_Area" localSheetId="0">'1. stran'!$A$1:$E$39</definedName>
    <definedName name="_xlnm.Print_Area" localSheetId="4">'A|Pripravljalna dela'!$A$1:$J$32</definedName>
    <definedName name="_xlnm.Print_Area" localSheetId="5">'A|Rušitvena d.'!$A$1:$J$47</definedName>
    <definedName name="_xlnm.Print_Area" localSheetId="6">'A|Zidarska d.'!$A$1:$J$29</definedName>
    <definedName name="_xlnm.Print_Area" localSheetId="8">'B|Montažerska d. '!$A$1:$J$21</definedName>
    <definedName name="_xlnm.Print_Area" localSheetId="7">'B|Slikopleskarska d.'!$A$1:$J$17</definedName>
    <definedName name="_xlnm.Print_Area" localSheetId="9">'E|Elektroinštalacijska d.'!$A$1:$J$289</definedName>
    <definedName name="_xlnm.Print_Area" localSheetId="2">Rekapitulacija!$A$1:$I$44</definedName>
    <definedName name="_xlnm.Print_Area" localSheetId="3">'Rekapitulacija-delitev stroškov'!$A$1:$I$40</definedName>
    <definedName name="_xlnm.Print_Area" localSheetId="10">'S|Strojne inšt. ogrevanja'!$A$1:$J$69</definedName>
    <definedName name="_xlnm.Print_Area" localSheetId="11">'S|Strojne inšt. prenova TPP'!$A$1:$J$403</definedName>
    <definedName name="_xlnm.Print_Area" localSheetId="1">Uvod!$A$1:$I$34</definedName>
    <definedName name="Ponudba" localSheetId="4">#REF!</definedName>
    <definedName name="Ponudba" localSheetId="9">#REF!</definedName>
    <definedName name="Ponudba" localSheetId="2">#REF!</definedName>
    <definedName name="Ponudba" localSheetId="3">#REF!</definedName>
    <definedName name="Ponudba">#REF!</definedName>
    <definedName name="POO" localSheetId="4">#REF!</definedName>
    <definedName name="POO" localSheetId="9">#REF!</definedName>
    <definedName name="POO">#REF!</definedName>
    <definedName name="postavke" localSheetId="4">#REF!</definedName>
    <definedName name="postavke" localSheetId="9">#REF!</definedName>
    <definedName name="postavke">#REF!</definedName>
    <definedName name="PPENT" localSheetId="9">#REF!</definedName>
    <definedName name="PPENT">#REF!</definedName>
    <definedName name="PPVOL" localSheetId="9">#REF!</definedName>
    <definedName name="PPVOL">#REF!</definedName>
    <definedName name="Print_Area_MI" localSheetId="9">#REF!</definedName>
    <definedName name="Print_Area_MI">#REF!</definedName>
    <definedName name="Print_Area_MI_10" localSheetId="9">#REF!</definedName>
    <definedName name="Print_Area_MI_10">#REF!</definedName>
    <definedName name="Print_Area_MI_11" localSheetId="9">#REF!</definedName>
    <definedName name="Print_Area_MI_11">#REF!</definedName>
    <definedName name="Print_Area_MI_12" localSheetId="9">#REF!</definedName>
    <definedName name="Print_Area_MI_12">#REF!</definedName>
    <definedName name="Print_Area_MI_13" localSheetId="9">#REF!</definedName>
    <definedName name="Print_Area_MI_13">#REF!</definedName>
    <definedName name="Print_Area_MI_14" localSheetId="9">#REF!</definedName>
    <definedName name="Print_Area_MI_14">#REF!</definedName>
    <definedName name="Print_Area_MI_15" localSheetId="9">#REF!</definedName>
    <definedName name="Print_Area_MI_15">#REF!</definedName>
    <definedName name="Print_Area_MI_16" localSheetId="9">#REF!</definedName>
    <definedName name="Print_Area_MI_16">#REF!</definedName>
    <definedName name="Print_Area_MI_17" localSheetId="9">#REF!</definedName>
    <definedName name="Print_Area_MI_17">#REF!</definedName>
    <definedName name="Print_Area_MI_18" localSheetId="9">#REF!</definedName>
    <definedName name="Print_Area_MI_18">#REF!</definedName>
    <definedName name="Print_Area_MI_19" localSheetId="9">#REF!</definedName>
    <definedName name="Print_Area_MI_19">#REF!</definedName>
    <definedName name="Print_Area_MI_20" localSheetId="9">#REF!</definedName>
    <definedName name="Print_Area_MI_20">#REF!</definedName>
    <definedName name="Print_Area_MI2" localSheetId="9">#REF!</definedName>
    <definedName name="Print_Area_MI2">#REF!</definedName>
    <definedName name="pro" localSheetId="9">[3]SISTEMI!#REF!</definedName>
    <definedName name="pro">[3]SISTEMI!#REF!</definedName>
    <definedName name="PROC_MATERIAL" localSheetId="4">#REF!</definedName>
    <definedName name="PROC_MATERIAL" localSheetId="9">#REF!</definedName>
    <definedName name="PROC_MATERIAL" localSheetId="2">#REF!</definedName>
    <definedName name="PROC_MATERIAL" localSheetId="3">#REF!</definedName>
    <definedName name="PROC_MATERIAL">#REF!</definedName>
    <definedName name="proi" localSheetId="4">[3]SISTEMI!#REF!</definedName>
    <definedName name="proi" localSheetId="9">[3]SISTEMI!#REF!</definedName>
    <definedName name="proi" localSheetId="2">[3]SISTEMI!#REF!</definedName>
    <definedName name="proi" localSheetId="3">[3]SISTEMI!#REF!</definedName>
    <definedName name="proi">[3]SISTEMI!#REF!</definedName>
    <definedName name="qqqqqqqqqqqqqqqqqqq" localSheetId="4">#REF!</definedName>
    <definedName name="qqqqqqqqqqqqqqqqqqq" localSheetId="9">#REF!</definedName>
    <definedName name="qqqqqqqqqqqqqqqqqqq" localSheetId="2">#REF!</definedName>
    <definedName name="qqqqqqqqqqqqqqqqqqq" localSheetId="3">#REF!</definedName>
    <definedName name="qqqqqqqqqqqqqqqqqqq">#REF!</definedName>
    <definedName name="sdfg" localSheetId="4">#REF!</definedName>
    <definedName name="sdfg" localSheetId="9">#REF!</definedName>
    <definedName name="sdfg">#REF!</definedName>
    <definedName name="sfbet" localSheetId="4">(#REF!,#REF!)</definedName>
    <definedName name="sfbet" localSheetId="9">(#REF!,#REF!)</definedName>
    <definedName name="sfbet">(#REF!,#REF!)</definedName>
    <definedName name="SKUPAJ_AKUMULACIJA" localSheetId="4">#REF!</definedName>
    <definedName name="SKUPAJ_AKUMULACIJA" localSheetId="9">#REF!</definedName>
    <definedName name="SKUPAJ_AKUMULACIJA">#REF!</definedName>
    <definedName name="SKUPAJ_BRUTO_MATERIAL" localSheetId="4">#REF!</definedName>
    <definedName name="SKUPAJ_BRUTO_MATERIAL" localSheetId="9">#REF!</definedName>
    <definedName name="SKUPAJ_BRUTO_MATERIAL">#REF!</definedName>
    <definedName name="SKUPAJ_DELO" localSheetId="4">#REF!</definedName>
    <definedName name="SKUPAJ_DELO" localSheetId="9">#REF!</definedName>
    <definedName name="SKUPAJ_DELO">#REF!</definedName>
    <definedName name="SKUPAJ_DODATEK_NA_MATERIAL" localSheetId="9">#REF!</definedName>
    <definedName name="SKUPAJ_DODATEK_NA_MATERIAL">#REF!</definedName>
    <definedName name="SKUPAJ_NETO_MATERIAL" localSheetId="9">#REF!</definedName>
    <definedName name="SKUPAJ_NETO_MATERIAL">#REF!</definedName>
    <definedName name="SKUPAJ_PREDRAČUN" localSheetId="9">#REF!</definedName>
    <definedName name="SKUPAJ_PREDRAČUN">#REF!</definedName>
    <definedName name="SKUPAJ_ŠT_UR" localSheetId="9">#REF!</definedName>
    <definedName name="SKUPAJ_ŠT_UR">#REF!</definedName>
    <definedName name="svetilka" localSheetId="9">#REF!</definedName>
    <definedName name="svetilka">#REF!</definedName>
    <definedName name="TEKOM" localSheetId="9">#REF!</definedName>
    <definedName name="TEKOM">#REF!</definedName>
    <definedName name="test">'[4]specif. POŽAR sklop 2'!$B$1:$C$6</definedName>
    <definedName name="_xlnm.Print_Titles" localSheetId="4">'A|Pripravljalna dela'!#REF!</definedName>
    <definedName name="_xlnm.Print_Titles" localSheetId="9">'E|Elektroinštalacijska d.'!#REF!</definedName>
    <definedName name="_xlnm.Print_Titles" localSheetId="10">'S|Strojne inšt. ogrevanja'!$1:$17</definedName>
    <definedName name="_xlnm.Print_Titles" localSheetId="11">'S|Strojne inšt. prenova TPP'!#REF!</definedName>
    <definedName name="totem" localSheetId="4">#REF!</definedName>
    <definedName name="totem" localSheetId="9">#REF!</definedName>
    <definedName name="totem" localSheetId="2">#REF!</definedName>
    <definedName name="totem" localSheetId="3">#REF!</definedName>
    <definedName name="totem">#REF!</definedName>
    <definedName name="totm" localSheetId="4">#REF!</definedName>
    <definedName name="totm" localSheetId="9">#REF!</definedName>
    <definedName name="totm">#REF!</definedName>
    <definedName name="tt" localSheetId="4">#REF!</definedName>
    <definedName name="tt" localSheetId="9">#REF!</definedName>
    <definedName name="tt">#REF!</definedName>
    <definedName name="VISZR" localSheetId="9">#REF!</definedName>
    <definedName name="VISZR">#REF!</definedName>
    <definedName name="vlom1" localSheetId="9">#REF!</definedName>
    <definedName name="vlom1">#REF!</definedName>
    <definedName name="Vrednost_z_DDV" localSheetId="9">#REF!</definedName>
    <definedName name="Vrednost_z_DDV">#REF!</definedName>
    <definedName name="vv">[5]Rekapitulacija!$D$40</definedName>
    <definedName name="x" localSheetId="4">#REF!</definedName>
    <definedName name="x" localSheetId="9">#REF!</definedName>
    <definedName name="x" localSheetId="2">#REF!</definedName>
    <definedName name="x" localSheetId="3">#REF!</definedName>
    <definedName name="x">#REF!</definedName>
    <definedName name="xx">'[6]CEHLKL-6-12'!$B$12:$H$997</definedName>
    <definedName name="Y" localSheetId="4">#REF!</definedName>
    <definedName name="Y" localSheetId="9">#REF!</definedName>
    <definedName name="Y" localSheetId="2">#REF!</definedName>
    <definedName name="Y" localSheetId="3">#REF!</definedName>
    <definedName name="Y">#REF!</definedName>
    <definedName name="YY">'[7]CEHLKL-6-12'!$B$12:$H$997</definedName>
    <definedName name="Za" localSheetId="4">#REF!</definedName>
    <definedName name="Za" localSheetId="9">#REF!</definedName>
    <definedName name="Za" localSheetId="2">#REF!</definedName>
    <definedName name="Za" localSheetId="3">#REF!</definedName>
    <definedName name="Za">#REF!</definedName>
    <definedName name="zastavka" localSheetId="4">#REF!</definedName>
    <definedName name="zastavka" localSheetId="9">#REF!</definedName>
    <definedName name="zastavka">#REF!</definedName>
    <definedName name="_xlnm.Database">[8]Sottocentrale!$A$2:$H$1009</definedName>
  </definedNames>
  <calcPr calcId="191029" iterateCount="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34" i="56" l="1"/>
  <c r="I28" i="50" l="1"/>
  <c r="I23" i="50"/>
  <c r="I24" i="50"/>
  <c r="I25" i="50"/>
  <c r="I26" i="50"/>
  <c r="I22" i="50"/>
  <c r="I18" i="50"/>
  <c r="F153" i="56"/>
  <c r="F122" i="56"/>
  <c r="F125" i="56"/>
  <c r="F112" i="56"/>
  <c r="F107" i="56"/>
  <c r="F104" i="56"/>
  <c r="F101" i="56"/>
  <c r="F98" i="56"/>
  <c r="F95" i="56"/>
  <c r="F92" i="56"/>
  <c r="F89" i="56"/>
  <c r="F86" i="56"/>
  <c r="F83" i="56"/>
  <c r="F80" i="56"/>
  <c r="F77" i="56"/>
  <c r="F74" i="56"/>
  <c r="F71" i="56"/>
  <c r="F24" i="56"/>
  <c r="I9" i="58"/>
  <c r="I9" i="57"/>
  <c r="F400" i="58"/>
  <c r="F396" i="58"/>
  <c r="F392" i="58"/>
  <c r="F388" i="58"/>
  <c r="F387" i="58"/>
  <c r="F383" i="58"/>
  <c r="F377" i="58"/>
  <c r="F375" i="58"/>
  <c r="F373" i="58"/>
  <c r="F371" i="58"/>
  <c r="F368" i="58"/>
  <c r="F366" i="58"/>
  <c r="F364" i="58"/>
  <c r="F359" i="58"/>
  <c r="F358" i="58"/>
  <c r="F357" i="58"/>
  <c r="F354" i="58"/>
  <c r="F350" i="58"/>
  <c r="F338" i="58"/>
  <c r="F334" i="58"/>
  <c r="F330" i="58"/>
  <c r="F326" i="58"/>
  <c r="F322" i="58"/>
  <c r="F318" i="58"/>
  <c r="F317" i="58"/>
  <c r="F313" i="58"/>
  <c r="F309" i="58"/>
  <c r="F308" i="58"/>
  <c r="F307" i="58"/>
  <c r="F303" i="58"/>
  <c r="F299" i="58"/>
  <c r="F273" i="58"/>
  <c r="F270" i="58"/>
  <c r="F266" i="58"/>
  <c r="F263" i="58"/>
  <c r="F260" i="58"/>
  <c r="F256" i="58"/>
  <c r="F252" i="58"/>
  <c r="F245" i="58"/>
  <c r="F244" i="58"/>
  <c r="F243" i="58"/>
  <c r="F239" i="58"/>
  <c r="F236" i="58"/>
  <c r="F232" i="58"/>
  <c r="F231" i="58"/>
  <c r="F230" i="58"/>
  <c r="F225" i="58"/>
  <c r="F221" i="58"/>
  <c r="F218" i="58"/>
  <c r="F215" i="58"/>
  <c r="F211" i="58"/>
  <c r="F207" i="58"/>
  <c r="F203" i="58"/>
  <c r="F199" i="58"/>
  <c r="F195" i="58"/>
  <c r="F191" i="58"/>
  <c r="F187" i="58"/>
  <c r="F183" i="58"/>
  <c r="F179" i="58"/>
  <c r="F175" i="58"/>
  <c r="F171" i="58"/>
  <c r="F168" i="58"/>
  <c r="F165" i="58"/>
  <c r="F160" i="58"/>
  <c r="F159" i="58"/>
  <c r="F155" i="58"/>
  <c r="F151" i="58"/>
  <c r="F148" i="58"/>
  <c r="F144" i="58"/>
  <c r="F143" i="58"/>
  <c r="F142" i="58"/>
  <c r="F137" i="58"/>
  <c r="F132" i="58"/>
  <c r="F126" i="58"/>
  <c r="F121" i="58"/>
  <c r="F117" i="58"/>
  <c r="F113" i="58"/>
  <c r="F109" i="58"/>
  <c r="F105" i="58"/>
  <c r="F104" i="58"/>
  <c r="F98" i="58"/>
  <c r="F95" i="58"/>
  <c r="F90" i="58"/>
  <c r="F86" i="58"/>
  <c r="F83" i="58"/>
  <c r="F80" i="58"/>
  <c r="F76" i="58"/>
  <c r="F72" i="58"/>
  <c r="F68" i="58"/>
  <c r="F64" i="58"/>
  <c r="F61" i="58"/>
  <c r="F56" i="58"/>
  <c r="F53" i="58"/>
  <c r="F48" i="58"/>
  <c r="F45" i="58"/>
  <c r="F41" i="58"/>
  <c r="F37" i="58"/>
  <c r="F33" i="58"/>
  <c r="F29" i="58"/>
  <c r="F26" i="58"/>
  <c r="F21" i="58"/>
  <c r="A20" i="58"/>
  <c r="A24" i="58" s="1"/>
  <c r="A28" i="58" s="1"/>
  <c r="A32" i="58" s="1"/>
  <c r="A36" i="58" s="1"/>
  <c r="A40" i="58" s="1"/>
  <c r="A44" i="58" s="1"/>
  <c r="A47" i="58" s="1"/>
  <c r="A52" i="58" s="1"/>
  <c r="A55" i="58" s="1"/>
  <c r="A59" i="58" s="1"/>
  <c r="A63" i="58" s="1"/>
  <c r="A67" i="58" s="1"/>
  <c r="A71" i="58" s="1"/>
  <c r="A75" i="58" s="1"/>
  <c r="A79" i="58" s="1"/>
  <c r="A82" i="58" s="1"/>
  <c r="A85" i="58" s="1"/>
  <c r="A89" i="58" s="1"/>
  <c r="A93" i="58" s="1"/>
  <c r="F17" i="58"/>
  <c r="F67" i="57"/>
  <c r="F65" i="57"/>
  <c r="F62" i="57"/>
  <c r="F59" i="57"/>
  <c r="F57" i="57"/>
  <c r="F54" i="57"/>
  <c r="F52" i="57"/>
  <c r="F51" i="57"/>
  <c r="F48" i="57"/>
  <c r="F45" i="57"/>
  <c r="F41" i="57"/>
  <c r="F38" i="57"/>
  <c r="F34" i="57"/>
  <c r="F31" i="57"/>
  <c r="F28" i="57"/>
  <c r="F24" i="57"/>
  <c r="F11" i="57"/>
  <c r="A11" i="57"/>
  <c r="I2" i="58" l="1"/>
  <c r="I3" i="58"/>
  <c r="I14" i="50" s="1"/>
  <c r="I6" i="58"/>
  <c r="L2" i="58" s="1"/>
  <c r="I4" i="57"/>
  <c r="I15" i="50" s="1"/>
  <c r="F69" i="57"/>
  <c r="I28" i="47" s="1"/>
  <c r="A97" i="58"/>
  <c r="A103" i="58"/>
  <c r="A108" i="58" s="1"/>
  <c r="A112" i="58" s="1"/>
  <c r="A116" i="58" s="1"/>
  <c r="A120" i="58" s="1"/>
  <c r="A13" i="57"/>
  <c r="L2" i="57" l="1"/>
  <c r="F403" i="58"/>
  <c r="A27" i="57"/>
  <c r="A130" i="58"/>
  <c r="A135" i="58" s="1"/>
  <c r="A140" i="58" s="1"/>
  <c r="A147" i="58" s="1"/>
  <c r="A150" i="58" s="1"/>
  <c r="A154" i="58" s="1"/>
  <c r="A158" i="58" s="1"/>
  <c r="A164" i="58" s="1"/>
  <c r="A167" i="58" s="1"/>
  <c r="A170" i="58" s="1"/>
  <c r="A174" i="58" s="1"/>
  <c r="A178" i="58" s="1"/>
  <c r="A182" i="58" s="1"/>
  <c r="A186" i="58" s="1"/>
  <c r="A190" i="58" s="1"/>
  <c r="A194" i="58" s="1"/>
  <c r="A198" i="58" s="1"/>
  <c r="A202" i="58" s="1"/>
  <c r="A206" i="58" s="1"/>
  <c r="A209" i="58" s="1"/>
  <c r="A125" i="58"/>
  <c r="L3" i="58" l="1"/>
  <c r="I29" i="47"/>
  <c r="I30" i="47" s="1"/>
  <c r="L3" i="57"/>
  <c r="A228" i="58"/>
  <c r="A235" i="58" s="1"/>
  <c r="A238" i="58" s="1"/>
  <c r="A242" i="58" s="1"/>
  <c r="A248" i="58" s="1"/>
  <c r="A255" i="58" s="1"/>
  <c r="A259" i="58" s="1"/>
  <c r="A262" i="58" s="1"/>
  <c r="A265" i="58" s="1"/>
  <c r="A269" i="58" s="1"/>
  <c r="A272" i="58" s="1"/>
  <c r="A279" i="58" s="1"/>
  <c r="A302" i="58" s="1"/>
  <c r="A306" i="58" s="1"/>
  <c r="A312" i="58" s="1"/>
  <c r="A316" i="58" s="1"/>
  <c r="A321" i="58" s="1"/>
  <c r="A325" i="58" s="1"/>
  <c r="A329" i="58" s="1"/>
  <c r="A333" i="58" s="1"/>
  <c r="A337" i="58" s="1"/>
  <c r="A341" i="58" s="1"/>
  <c r="A353" i="58" s="1"/>
  <c r="A356" i="58" s="1"/>
  <c r="A364" i="58" s="1"/>
  <c r="A366" i="58" s="1"/>
  <c r="A368" i="58" s="1"/>
  <c r="A370" i="58" s="1"/>
  <c r="A373" i="58" s="1"/>
  <c r="A214" i="58"/>
  <c r="A217" i="58" s="1"/>
  <c r="A220" i="58" s="1"/>
  <c r="A224" i="58" s="1"/>
  <c r="A30" i="57"/>
  <c r="A33" i="57" l="1"/>
  <c r="A37" i="57" s="1"/>
  <c r="A377" i="58"/>
  <c r="A381" i="58" s="1"/>
  <c r="A386" i="58" s="1"/>
  <c r="A391" i="58" s="1"/>
  <c r="A395" i="58" s="1"/>
  <c r="A399" i="58" s="1"/>
  <c r="A375" i="58"/>
  <c r="A40" i="57" l="1"/>
  <c r="A44" i="57" s="1"/>
  <c r="A48" i="57" l="1"/>
  <c r="A50" i="57" s="1"/>
  <c r="A54" i="57" s="1"/>
  <c r="A57" i="57" s="1"/>
  <c r="A59" i="57" s="1"/>
  <c r="A62" i="57" s="1"/>
  <c r="A65" i="57" s="1"/>
  <c r="A67" i="57" s="1"/>
  <c r="J7" i="56" l="1"/>
  <c r="I9" i="56" s="1"/>
  <c r="F287" i="56"/>
  <c r="F284" i="56"/>
  <c r="F279" i="56"/>
  <c r="F274" i="56"/>
  <c r="F271" i="56"/>
  <c r="F268" i="56"/>
  <c r="F265" i="56"/>
  <c r="F259" i="56"/>
  <c r="F256" i="56"/>
  <c r="F253" i="56"/>
  <c r="F250" i="56"/>
  <c r="F247" i="56"/>
  <c r="F243" i="56"/>
  <c r="F239" i="56"/>
  <c r="F231" i="56"/>
  <c r="F228" i="56"/>
  <c r="F225" i="56"/>
  <c r="F222" i="56"/>
  <c r="F219" i="56"/>
  <c r="F216" i="56"/>
  <c r="F213" i="56"/>
  <c r="F208" i="56"/>
  <c r="F192" i="56"/>
  <c r="F189" i="56"/>
  <c r="F185" i="56"/>
  <c r="F182" i="56"/>
  <c r="F179" i="56"/>
  <c r="F176" i="56"/>
  <c r="F171" i="56"/>
  <c r="F168" i="56"/>
  <c r="F164" i="56"/>
  <c r="F161" i="56"/>
  <c r="F148" i="56"/>
  <c r="F145" i="56"/>
  <c r="F141" i="56"/>
  <c r="F138" i="56"/>
  <c r="F135" i="56"/>
  <c r="F66" i="56"/>
  <c r="F63" i="56"/>
  <c r="F60" i="56"/>
  <c r="F55" i="56"/>
  <c r="F50" i="56"/>
  <c r="F47" i="56"/>
  <c r="F44" i="56"/>
  <c r="F41" i="56"/>
  <c r="D38" i="56"/>
  <c r="F38" i="56" s="1"/>
  <c r="F35" i="56"/>
  <c r="F32" i="56"/>
  <c r="F27" i="56"/>
  <c r="F20" i="56"/>
  <c r="F17" i="56"/>
  <c r="F14" i="56"/>
  <c r="F19" i="55"/>
  <c r="D13" i="54"/>
  <c r="D15" i="54"/>
  <c r="F15" i="54" s="1"/>
  <c r="I5" i="54" s="1"/>
  <c r="F21" i="53"/>
  <c r="I2" i="56" l="1"/>
  <c r="I13" i="50" s="1"/>
  <c r="I5" i="56"/>
  <c r="I6" i="56"/>
  <c r="F289" i="56"/>
  <c r="F17" i="55"/>
  <c r="F13" i="55"/>
  <c r="F13" i="54"/>
  <c r="J7" i="54" s="1"/>
  <c r="I9" i="54" s="1"/>
  <c r="L2" i="54" s="1"/>
  <c r="F27" i="53"/>
  <c r="F26" i="53"/>
  <c r="F19" i="53"/>
  <c r="J7" i="53" s="1"/>
  <c r="I9" i="53" s="1"/>
  <c r="F45" i="52"/>
  <c r="F44" i="52"/>
  <c r="F39" i="52"/>
  <c r="F37" i="52"/>
  <c r="F30" i="51"/>
  <c r="F29" i="51"/>
  <c r="F26" i="51"/>
  <c r="F24" i="51"/>
  <c r="F20" i="51"/>
  <c r="F17" i="51"/>
  <c r="F15" i="51"/>
  <c r="F13" i="51"/>
  <c r="F11" i="51"/>
  <c r="I9" i="51"/>
  <c r="I5" i="53" l="1"/>
  <c r="L2" i="53"/>
  <c r="I6" i="51"/>
  <c r="I17" i="50"/>
  <c r="I5" i="51"/>
  <c r="I16" i="50" s="1"/>
  <c r="I8" i="51"/>
  <c r="I19" i="50" s="1"/>
  <c r="L2" i="56"/>
  <c r="L3" i="56"/>
  <c r="I24" i="47"/>
  <c r="F21" i="55"/>
  <c r="J7" i="55"/>
  <c r="I9" i="55" s="1"/>
  <c r="L2" i="55" s="1"/>
  <c r="F17" i="54"/>
  <c r="J7" i="52"/>
  <c r="F47" i="52"/>
  <c r="F32" i="51"/>
  <c r="F29" i="53"/>
  <c r="L2" i="51" l="1"/>
  <c r="I31" i="50"/>
  <c r="L3" i="51"/>
  <c r="I13" i="47"/>
  <c r="I20" i="47"/>
  <c r="L3" i="55"/>
  <c r="L3" i="54"/>
  <c r="I19" i="47"/>
  <c r="I15" i="47"/>
  <c r="L3" i="53"/>
  <c r="I14" i="47"/>
  <c r="L3" i="52"/>
  <c r="I9" i="52"/>
  <c r="L2" i="52" s="1"/>
  <c r="I27" i="50"/>
  <c r="I33" i="50" s="1"/>
  <c r="B7" i="47"/>
  <c r="B7" i="50" s="1"/>
  <c r="B5" i="47"/>
  <c r="B5" i="50" s="1"/>
  <c r="B2" i="47"/>
  <c r="B2" i="50" s="1"/>
  <c r="B3" i="47"/>
  <c r="B3" i="50" s="1"/>
  <c r="B1" i="47"/>
  <c r="B1" i="50" s="1"/>
  <c r="I25" i="47"/>
  <c r="I21" i="47" l="1"/>
  <c r="I16" i="47"/>
  <c r="I37" i="50"/>
  <c r="I32" i="47" l="1"/>
  <c r="I36" i="50"/>
  <c r="I38" i="50" s="1"/>
  <c r="I40" i="50" s="1"/>
  <c r="I33" i="47" l="1"/>
  <c r="I35" i="47" s="1"/>
  <c r="I36" i="47" s="1"/>
  <c r="I38" i="47" l="1"/>
</calcChain>
</file>

<file path=xl/sharedStrings.xml><?xml version="1.0" encoding="utf-8"?>
<sst xmlns="http://schemas.openxmlformats.org/spreadsheetml/2006/main" count="1086" uniqueCount="502">
  <si>
    <t>SKUPAJ :</t>
  </si>
  <si>
    <t>kpl</t>
  </si>
  <si>
    <t>m</t>
  </si>
  <si>
    <t>Obračun po m.</t>
  </si>
  <si>
    <t>-</t>
  </si>
  <si>
    <t>kos</t>
  </si>
  <si>
    <t>Obračun po kos.</t>
  </si>
  <si>
    <t>Drobni elektromontažni material (vijaki, vezice, vezne sponke,…)</t>
  </si>
  <si>
    <t>Obračun po kpl.</t>
  </si>
  <si>
    <t>Sprotno čiščenje in končno finalno čiščenje objekta po končanju del. Odpraviti vso umazanijo z objekta in popraviti vse morebitne poškodbe,  ki so posledica izvajanja del.</t>
  </si>
  <si>
    <t>Izdelava in predaja projektantu - celotnih tlorisov in shem z vrisanimi in opisanimi spremembami med PZI ter dejanskim stanjem.</t>
  </si>
  <si>
    <t>Dobava in polaganje/montaža - nadometna inštalacijska PVC PN cev 16 mm z vsem potrebnim pritrdilnim materialom ( PN skobe, vijaki).</t>
  </si>
  <si>
    <t>Obračunano po kos (svetilka).</t>
  </si>
  <si>
    <t>Obračunano po kpl.</t>
  </si>
  <si>
    <t>Po potrebi odklop ter odstranitev obstoječih povezovalnih kablov med svetilkami ter do obstoječih stikal in senzorjev gibanja, vključno z vsemi potrebnimi prevezavami in zaščito dovodnih kablov za ponovni priklop svetilk na obstoječe dovode ter stikala; izvajalec za predmetno odpadno opremo priloži evidenčni list oz. dokumentacijo o pravilnem odlaganju predmetnega odpadka</t>
  </si>
  <si>
    <t>Po potrebi predelava obstoječih razdelilnikov - Odklop ter odstranitev obstoječih odvodov do električnih inštalacij in naprav, ki so predmet prenove - kabli se odklopijo, ter po možnosti odstranijo ali označijo kot rezervni neaktivni kabli - kable se izolira na obeh straneh</t>
  </si>
  <si>
    <t>Dobava in polaganje - Kabel NHXMH-J HP 3x1,5mm2, položen v kabelski kanal ali instalacijsko cev</t>
  </si>
  <si>
    <t>E1</t>
  </si>
  <si>
    <t>ELEKTRIČNE INŠTALACIJE - ENERGETSKA SANACIJA</t>
  </si>
  <si>
    <t>[1]</t>
  </si>
  <si>
    <t>Pri izdelavi ponudbenega predračuna je potrebno upoštevati vse navedeno, detajle in navodila iz tega popisa ter tehnične in razpisne dok.!</t>
  </si>
  <si>
    <t>[2]</t>
  </si>
  <si>
    <t>Cene so podane brez DDV!</t>
  </si>
  <si>
    <t>[3]</t>
  </si>
  <si>
    <t>V Ceni posamezne postavke je vključena dobava in montaža (montaža, vgradnja, polaganje…)!</t>
  </si>
  <si>
    <t>Cevi, kanali, doze</t>
  </si>
  <si>
    <t>Pripravljalna dela</t>
  </si>
  <si>
    <t>Dobava in polaganje - Inštalacijska cev za polaganje v beton - RBC 16mm - polaganje podometno - kpl z vsem potrebnim pritrdilnim in spojnim materialom</t>
  </si>
  <si>
    <t>Obračunano po m.</t>
  </si>
  <si>
    <t>m2</t>
  </si>
  <si>
    <t>Dobava in polaganje - Inštalacijska samougasna cev- TXS 16mm - polaganje nadometno v suhomontažni strop - kpl z vsem potrebnim pritrdilnim in spojnim materialom</t>
  </si>
  <si>
    <t>Dobava in vgradnja - n.o. doza PVC 100x100mm za spoje kablov med svetilkami - kpl z vsem pritrdilnim in spojnim materialom (vijaki, vezne sponke …)</t>
  </si>
  <si>
    <t>Kabli</t>
  </si>
  <si>
    <t>Kabli - sistem za nadzor rabe energije</t>
  </si>
  <si>
    <t>Dobava in polaganje - Kabel NHXMH-J HP 3x2,5mm2, položen v kabelski kanal ali instalacijsko cev</t>
  </si>
  <si>
    <t>Dobava in polaganje - Kabel LSHF 1x2x0,18mm2 AWG MBUS, položen v kabelski kanal ali instalacijsko cev</t>
  </si>
  <si>
    <t>Dobava in polaganje - Kabel U/UTP - 4x2xAWG24, položen v kabelski kanal ali instalacijsko cev</t>
  </si>
  <si>
    <t>RAZDELILNIKI</t>
  </si>
  <si>
    <t>GLAVNI RAZDELILEC R-G - PREDELAVA</t>
  </si>
  <si>
    <t xml:space="preserve">Dobava, vgradnja in priklop - inštalacijski odklopnik (montaža na letev) - B16A/1-6kA  (kot npr. Schrack ali enakovredno) </t>
  </si>
  <si>
    <t xml:space="preserve">Dobava, vgradnja in priklop - inštalacijski odklopnik (montaža na letev) - B6A/3-6kA  (kot npr. Schrack ali enakovredno) </t>
  </si>
  <si>
    <t xml:space="preserve">Dobava, vgradnja in priklop - inštalacijski odklopnik (montaža na letev) - B6A/1-6kA  (kot npr. Schrack ali enakovredno) </t>
  </si>
  <si>
    <t>Vgradnja in priklop merilne opreme za nadzor porabe električne energije - upoštevati vse potrebno za priklop in vgradnjo</t>
  </si>
  <si>
    <t>OPOMBA:
Oprema centrlnega nadzornega sistema - meritve je podana v ločeni točki!</t>
  </si>
  <si>
    <t>Dobava in montaža ter drobni material (vodniki, votlice, kabel čevlji, vezice, vijaki, izolacijske bužirke, pokrovi, zaščite …); priklopi odvodov ter estetska ureditev el. razdelilne omare</t>
  </si>
  <si>
    <t>RAZDELILNIK R-CNS-MER</t>
  </si>
  <si>
    <t>Dobava in montaža - Nadometni razdelilnik  - dimenzij (š)500x(v)600x(g)260mm (kot npr. WST6050260, Schrack); kpl s montažnim in spojnim materialom, zbiralkama N+PE in zaščitnimi pokrovi - montiran na višini (spodnji rob) 1,2m od gotovih tal</t>
  </si>
  <si>
    <t xml:space="preserve">Dobava, vgradnja in priklop - glavno stikalo za izklop v sili (montaža na letev) - 20A//1p/rdeč  (kot npr. Schrack ali enakovredno) </t>
  </si>
  <si>
    <t xml:space="preserve">Dobava, vgradnja in priklop - inštalacijski odklopnik (montaža na letev) - B6A/1  (kot npr., Schrack ali enakovredno) </t>
  </si>
  <si>
    <t>Dobava, vgradnja in priklop - vtičnica za vgradnjo na letev 16 A 230VAC</t>
  </si>
  <si>
    <t>Dobava, vgradnja in priklop - opreme za krmiljenje ter nadzor merilne opreme</t>
  </si>
  <si>
    <t>OPOMBA: Merilna oprema je zajeta v ločenem popisu pri sistemu CNS.</t>
  </si>
  <si>
    <t>DROBNI IN SPOJNI MATERIAL (vodniki za merilne in napajalne povezave, votlice, kabelski čevlji, termoskrčne bužirke, izolacijski ter zaščitni pokrovi, vijaki, viličaste zbiralke 1P, oznake ...)</t>
  </si>
  <si>
    <t>CENTRALNI NADZORNI SISTEM - MERITVE</t>
  </si>
  <si>
    <t>Za izvajanje nadzora nad rabo energije ter posledično optimizacijo toplotnega ter električnega sistema je potrebo nadgraditi merjenje rabe energije s sistemom za samodejni zajem podatkov. Potrebno je vzpostaviti sistem za monitoring, kot npr. Sistem za spremljanje rabe energije in upravljanje energije s programsko opremo s podanimi zahtevami v nadaljevanju.</t>
  </si>
  <si>
    <t>Centralni nadzorni sistem - lokacije priključkov:</t>
  </si>
  <si>
    <t>Oprema merilnega sistema:</t>
  </si>
  <si>
    <t>Analiziranje rabe energije:</t>
  </si>
  <si>
    <t>Sistemske zahteve centralnega nadzornega sistema energetskega monitoringa:
Merilni sistem je podprt s sistemsko aplikacijo, ki bo omogočala funkcionalno ustreznost sistema in sicer arhiviranje grobih podatkov o meritvah ter pregled in obdelavo le teh. Sistemska aplikacija mora zagotoviti v nadaljevanju zahtevane funkcionalnosti. Sistemska aplikacija mora omogočati dostop tako lastniku ter njegovim pooblaščenim uporabnikom – pravice določuje lastnik.
Aplikacija/sistem za arhiviranje in obdelavo podatkov:
Beleženje trenutne rabe energije - arhiviranje merilnih podatkov vseh merilnikov: (interval - vsaj 15min)</t>
  </si>
  <si>
    <t>- Meritve napetosti: U1 (L1), U2 (L2), U3 (L3)
- Meritve toka: I1 (L1), I2 (L2), I3 (L3)
- Faktor delavnosti: cos φ (L1), cos φ (L2), cos φ (L3)
- Moč: P1 (L1), P2 (L2), P3 (L3)
2.	Analiziranja rabe energije:
- analiza v različnih časovnih obdobjih (ura, dan, teden, mesec, leto ...),
- analiza z upoštevanjem različnih kazalnikov (temperaturni primanjkljaj in temperaturni presežek),
- sledenje začrtani rabi energije (mejna vrednost rabe energije stavbe ali posameznega sklopa v stavbi),
- alarmiranje v trenutkih izrednih stanj ali prekoračitev mejnih vrednosti rabe energije za stavbo ali posamezni sklop v stavbi.
OPOMBA: Če se uporabi merilni sistem z drugačno zasnovo oz. tehničnimi karakteristikami ter načinom izvedbe, le ta mora izpolnjevati vsaj enake funkcionalnosti projektiranemu sistemu.</t>
  </si>
  <si>
    <t>SKUPAJ SISTEM CNS-MERITVE</t>
  </si>
  <si>
    <t>Razsvetljava</t>
  </si>
  <si>
    <t>Splošno</t>
  </si>
  <si>
    <t>Mestna občina Maribor</t>
  </si>
  <si>
    <t>2000 Maribor</t>
  </si>
  <si>
    <t>Ulica heroja Staneta 1</t>
  </si>
  <si>
    <t>INVESTICIJSKO VZDRŽEVALNA DELA</t>
  </si>
  <si>
    <t>Investitor:</t>
  </si>
  <si>
    <t>Objekt:</t>
  </si>
  <si>
    <t>Za gradnjo:</t>
  </si>
  <si>
    <t xml:space="preserve">REKAPITULACIJA </t>
  </si>
  <si>
    <t>E./</t>
  </si>
  <si>
    <t>ELEKTRO INSTALACIJE IN ELEKTRO OPREMA</t>
  </si>
  <si>
    <t>ELEKTRO INSTALACIJE</t>
  </si>
  <si>
    <t>SKUPAJ ELEKTRO INSTALACIJE IN ELEKTRO OPREMA</t>
  </si>
  <si>
    <t>S./</t>
  </si>
  <si>
    <t>STROJNE INSTALACIJE IN STROJNA OPREMA</t>
  </si>
  <si>
    <t>S1</t>
  </si>
  <si>
    <t>SKUPAJ STROJNE INSTALACIJE IN STROJNA OPREMA</t>
  </si>
  <si>
    <t>SKUPAJ GOI DELA (brez DDV)</t>
  </si>
  <si>
    <t>DDV (22%)</t>
  </si>
  <si>
    <t>SKUPAJ GOI DELA z DDV</t>
  </si>
  <si>
    <t>Investitor</t>
  </si>
  <si>
    <t>Faza popisa:</t>
  </si>
  <si>
    <t>PZI</t>
  </si>
  <si>
    <t>Projektant:</t>
  </si>
  <si>
    <t xml:space="preserve">ADESCO, družba za energetske in IT rešitve, d.o.o. </t>
  </si>
  <si>
    <t>Koroška cesta 37a</t>
  </si>
  <si>
    <t>3320 Velenje</t>
  </si>
  <si>
    <t>Odgovorni vodja projekta:</t>
  </si>
  <si>
    <t xml:space="preserve">Popis sestavil: </t>
  </si>
  <si>
    <t>Datum:</t>
  </si>
  <si>
    <r>
      <t>SPLOŠNA OPOMBA</t>
    </r>
    <r>
      <rPr>
        <sz val="10"/>
        <rFont val="Arial Narrow"/>
        <family val="2"/>
        <charset val="238"/>
      </rPr>
      <t xml:space="preserve">: </t>
    </r>
    <r>
      <rPr>
        <b/>
        <sz val="10"/>
        <rFont val="Arial Narrow"/>
        <family val="2"/>
      </rPr>
      <t>PZI</t>
    </r>
    <r>
      <rPr>
        <sz val="10"/>
        <rFont val="Arial Narrow"/>
        <family val="2"/>
      </rPr>
      <t xml:space="preserve"> projektantski popis in projektantski predračun je izdelan na podlagi PZI projekta, razgovora z naročnikom in uporabniki ter posameznimi ostalimi projektanti in načrtovalci. Popis zajema gradbeno obrtniška in inštalacijska dela za območje energetske sanacije in rekonstrukcije obstoječega objekta. Pred izdelavo ponudbe je obvezen ogled lokacije objekta in projektne dokumentacije. Izvajalec je dolžan pri sestavi ponudbe upoštevati grafične in tekstualne dele projekta (DGD, PZI). V primeru tiskarskih napak in neskladij v projektu je dolžan na to opozoriti projektanta pred oddajo ponudbe.  V sledečem popisu morajo biti v vseh postavkah vkalkulirane in upoštevane sledeče pripombe:  </t>
    </r>
  </si>
  <si>
    <t xml:space="preserve">1. Vsi potrebni varnostni ukrepi in zaščite v smislu Zakona o varnosti in zdravja pri delu ter Pravilnika o listinah za sredstva pri delu, ki veljajo pri izvajanju navedenih del. </t>
  </si>
  <si>
    <t>2.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</si>
  <si>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r>
      <t xml:space="preserve">3.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t>
    </r>
    <r>
      <rPr>
        <b/>
        <u/>
        <sz val="10"/>
        <rFont val="Arial Narrow"/>
        <family val="2"/>
      </rPr>
      <t>Projektna dokumentacija v celoti je sestavni del tega popisa.</t>
    </r>
  </si>
  <si>
    <t>4. V času izdelave objekta morajo biti vsi vgrajeni materiali kot tudi začasno deponiran material na delovišču in skladiščih zaščiteni pred fizičnimi poškodbami, dežjem, mrazom in hudim vetrom ter ostalimi škodljivimi vremenskimi pogoji.</t>
  </si>
  <si>
    <t xml:space="preserve">5.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</si>
  <si>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6.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</si>
  <si>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xml:space="preserve">7. Vsebina popisa je izdelana na podlagi trenutno veljavnih predpisov in standardov. Količine so izračunane na podlagi GNG normativov in veljajo v nadaljevanju tudi kot kriterij za obračun posameznih količin! </t>
  </si>
  <si>
    <r>
      <t>8. Posamezni materiali, ki so v popisu navedeni z imenom ali tipom so za ponudnika obvezni! Materiali, ki so opremljeni s citatom: "ali enakovredno, ekvivalentno" za ponudnika niso obvezni! Ponudnik lahko ponuja druge artikle, material in opremo, vendar samo pod pogojem, da izpolnjuje navedene kriterije, parametre in lastnosti, ki se v posamezni postavki ali splošni opombi od določenega artikla, opreme ali materiala zahtevajo</t>
    </r>
    <r>
      <rPr>
        <u/>
        <sz val="10"/>
        <color indexed="8"/>
        <rFont val="Arial Narrow"/>
        <family val="2"/>
      </rPr>
      <t xml:space="preserve"> in če jih predhodno pisno potrdi projektant arhitekture!</t>
    </r>
  </si>
  <si>
    <t>9. Polega navedenega mora biti v cenah posameznih postavk upoštevano tudi sledeče:</t>
  </si>
  <si>
    <t>- vsi splošni in stalni stroški povezani z organizacijo in delom na gradbišču</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</si>
  <si>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</si>
  <si>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</si>
  <si>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eventuelni stroški povezani s predstavitvami posameznih predvidenih in vgrajenih materialov investitorju, stroški nastali glede zahtev investitorja o eventuelni faznosti gradnje, prilagajanja terminskega plana izvedbe glede na obstoječe stanje itd.</t>
  </si>
  <si>
    <t>- stroški ureditve, organizacije gradbišča, vodenja gradbišča in izvajanje skupnih ukrepov za zagotavljanje varnosti in zdravja pri delu, imenovanje koordinatorja varstva pri delu, izdelava elaborata varstva pri delu</t>
  </si>
  <si>
    <t>- ponudnik je dolžan kontrolirati in dopolniti popise in količine s projektom in ni upravičen do dodatnih del, razen v primeru naročila s strani naročnika.</t>
  </si>
  <si>
    <t>10. Navedene splošne opombe, pripombe in kriteriji veljajo za celoten popis.</t>
  </si>
  <si>
    <t xml:space="preserve">REKAPITULACIJA UPRAVIČENIH IN NEUPRAVIČENIH STROŠKOV </t>
  </si>
  <si>
    <t>UPRAVIČENI STROŠKI</t>
  </si>
  <si>
    <t>STROŠKI STORITEV ZUNANJIH IZVAJALCEV</t>
  </si>
  <si>
    <t>NEUPRAVIČENI STROŠKI</t>
  </si>
  <si>
    <t>UPRAVIČENI STROŠKI - SKUPAJ</t>
  </si>
  <si>
    <t>NEUPRAVIČENI STROŠKI - SKUPAJ</t>
  </si>
  <si>
    <t>NEPREDVIDENA DELA</t>
  </si>
  <si>
    <t>JANUAR 2022</t>
  </si>
  <si>
    <t>Št. projekta:</t>
  </si>
  <si>
    <t>UPRAVIČENI</t>
  </si>
  <si>
    <t>NEUPRAVIČENI</t>
  </si>
  <si>
    <t>KONTROLA:</t>
  </si>
  <si>
    <t>SKUPAJ UKREPI</t>
  </si>
  <si>
    <t>SKUPAJ INVEST</t>
  </si>
  <si>
    <t>ENERGETSKA SANACIJA OŠ TABOR I</t>
  </si>
  <si>
    <t>33/2021</t>
  </si>
  <si>
    <t>Rok ŽEVART, univ.dipl.inž.arh.</t>
  </si>
  <si>
    <t>A1</t>
  </si>
  <si>
    <t>PRIPRAVLJALNA DELA</t>
  </si>
  <si>
    <t>Opis del</t>
  </si>
  <si>
    <t>EM</t>
  </si>
  <si>
    <t>Količina</t>
  </si>
  <si>
    <t>Cena/EM</t>
  </si>
  <si>
    <t>Skupaj</t>
  </si>
  <si>
    <t>Izdelava varnostnega elaborata gradbišča, ki ga izdela za to pooblaščena oseba.</t>
  </si>
  <si>
    <t>Ureditev gradbišča v skladu z načrtom organizacije gradbišča in v skladu z varnostnim načrtom. Po končanih delih se odstranijo vsi provizoriji, teren gradbišča se očisti in uredi v končno predvideno stanje po projektu. V ceni so zajete gradbiščne ograje, zaščitne ograje, izvedba uvozov, izvozov na gradbišče, postavitev in najem montažnih tipskih zabojnikov, skladiščnih prostorov, delovnih lop, izdelava in postavitev označevalnih tabel  gradbišča, skladno z veljavnim pravilnikom o označitvi gradbišč, opozorilnih tabel, koordinacija varstva pri delu in zagotovitev zaščitnih sredstev. V sklopu ureditve gradbišča je potrebno pripraviti začasno gradbiščno deponijo za skladiščenje gradbenih odpadkov pred odvozom na trajno deponijo. Zaradi prisotnosti zaposlenih in učencev v času izvajanja del je potrebno v sodelovanju s predstavnikom ustanove in izdelovalcem varnostnega načrta predvideti začasne vhodno izhodne koridorje, ki jih bodo lahko uporavljali zaposleni in obiskovalci objekta in jih primerno zaščititi, vključno z vsemi pomožnimi deli ter vgradnim in zaključnim materialom</t>
  </si>
  <si>
    <t>Izdelava, dobava in postavitev gradbiščne table, skladno z Gradbenim zakonom</t>
  </si>
  <si>
    <t>kom</t>
  </si>
  <si>
    <t>Nakladanje odvečnega materiala in gradbenih odpadkov na kamion in odvoz na centralno deponijo. V postavki mora biti zajeto tudi plačilo komunalnega prispevka za stalno deponijo. Obvezno predložiti evidenčne liste. V količini upoštevana zbita količina materiala.</t>
  </si>
  <si>
    <t>Obračun po m3.</t>
  </si>
  <si>
    <t>m3</t>
  </si>
  <si>
    <t>Izdelava in predaja celotne PID dokumentacije predmetne energetske sanacije objekta, za vse faze. Izdelovalec dokumentacije je dolžan naročniku predati tri tiskane izvode in en izvod na digitalnem mediju. Izvajalec del je dolžan dokumentirati vse spremembe med izvajanjem del in jih predati izdelovalcu dokumentacije.</t>
  </si>
  <si>
    <t xml:space="preserve">Izvedba projektantskega nadzora za vse faze izvedbe predmetne energetske sanacije in prenove objekta, s prisotnostjo nadzornikov na objektu po potrebi, v celotnem obdobju izvajanja gradnje, v dogovoru z gradbenim nadzorom. </t>
  </si>
  <si>
    <t>13</t>
  </si>
  <si>
    <t>Uskladitve projektne dokumentacije in dejanskega stanja na terenu med projektanti in izvajalci. Obračun izvršiti na podlagi efektivnih ur po predhodnem vpisu nadzornega organa v gradbeni dnevnik, ocena števila ur</t>
  </si>
  <si>
    <t>/1.</t>
  </si>
  <si>
    <t>► inženir</t>
  </si>
  <si>
    <t>ur</t>
  </si>
  <si>
    <t>/2.</t>
  </si>
  <si>
    <t>► KV – delavec</t>
  </si>
  <si>
    <t>A2</t>
  </si>
  <si>
    <t>RUŠITVENA DELA</t>
  </si>
  <si>
    <t>Zaradi optimalnega poteka rušenja je pred pričetkom del potrebno izvesti ustrezna pripravljalna dela, ki morajo upoštevati:
- varnost delavcev pri rušenju
- varnost okoliških prebivalcev
- stabilnost objekta, ki se ruši, v času rušenja
- stabilnost oz. eventualno ogroženost sosednjih objektov in bližnje krajevne ceste</t>
  </si>
  <si>
    <t>Pripravljalna dela izvajata v okviru svojih kompetenc investitor in izvajalec del.
Investitor mora pred pričetkom o nameravanem pričetku del obvestiti ustrezne institucije in
okoliške prebivalce in jih posebej opozoriti, da se v času rušenja ne zadržujejo v bližini objekta.</t>
  </si>
  <si>
    <t>Izvajalec del mora v okviru pripravljalnih del izvesti:
- zaščito sosednjih objektov in krajevne ceste,
- fizično zaščitno ograjo okoli objekta, ki se ruši (ograja iz mrežne plastike),
- odklopiti eventualne instalacije, ki se še nahajajo v objektu in so v funkciji, predvsem to velja za električno in vodovodno inštalacijo,
- odstraniti vse predmete in stroje z bližnje okolice objekta,
- izprazniti objekt in
- izvesti vse zaščitne ukrepe za same delavce, ki bodo izvajali rušitvena dela.</t>
  </si>
  <si>
    <t>Postopek rušenja oz. odstranitve objekta</t>
  </si>
  <si>
    <t>•</t>
  </si>
  <si>
    <t>Deponiranje gradbenih odpadkov naj bo ločeno po vrstah odpadkov (ločeno zbiranje nenevarnih gradbenih odpadkov).</t>
  </si>
  <si>
    <t>Sprotno odvažanje gradbenih odpadkov (izkopana zemlja). 20% se porabi za zaključna dela, 80% se odpelje na deponijo.</t>
  </si>
  <si>
    <t>Za odpadke kot so opeka, mešani gradbeni odpadki, pločevina (žlebovi), steklo in les se ob gradbišču lahko locirajo tudi manjše začasne deponije s katerih poteka odvoz na njihovo predelavo.</t>
  </si>
  <si>
    <t>Vse površine je potrebno po opravljenih delih vzpostaviti v prvotno stanje.</t>
  </si>
  <si>
    <t>Ločeno zbiranje odpadkov: odpadki se sortirajo in zbirajo glede na njihove lastnosti na mestu nastanka.</t>
  </si>
  <si>
    <t>Zabojniki, morajo biti takšni, da jih je moč odpreti in naložiti material v njega brez vmesnega prekladanja.</t>
  </si>
  <si>
    <t>V času del mora biti gradbišče ograjeno in zavarovano glede na načrt organizacije gradbišča, kot to določa zakonodaja o gradnji objektov.</t>
  </si>
  <si>
    <t>Vse odlagalne površine je potrebno po opravljenih delih vzpostaviti v prvotno stanje.</t>
  </si>
  <si>
    <t>Gradbeni odpadki, ki bodo nastali pri rušenju objekta so: mešani gradbeni odpadki, opeka, les, steklo, pločevina, žlebovi, mešane kovine, gradbeni odpadki, ki vsebujejo azbest ter zemeljski izkop, ki ni onesnažen z nevarnimi snovmi. Le-ti ob primernem deponiranju oz. porabi ne predstavljajo večje negativne obremenitve za okolje. V postopku rušenja in odstranitve je z njimi potrebno ravnati skladno z določili Uredbe o ravnanju z odpadki, ki nastanejo pri gradbenih delih.</t>
  </si>
  <si>
    <t>Ravnanje z gradbenimi odpadki</t>
  </si>
  <si>
    <t>Gradbeni odpadki se začasno odlagajo na deponijo na gradbišču tako, da ne onesnažujejo okolja in je zbiralcu gradbenih odpadkov omogočen dostop za njihov prevzem, ali prevozniku gradbenih odpadkov za njihovo odpremo predelovalcu ali odstranjevalcu gradbenih odpadkov.</t>
  </si>
  <si>
    <t>Investitor lahko odda gradbene odpadke neposredno predelovalcu ali odstranjevalcu odpadkov.</t>
  </si>
  <si>
    <t>Investitor zagotovi, da se gradbeni odpadki oddajo zbiralcu gradbenih odpadkov. Iz dokazil o naročilu predelave ali odstranjevanja ter prevoza gradbenih odpadkov mora biti razvidna vrsta odpadkov, predvidena količina odpadkov, kraj odstranjevanja ter naslov gradbišča z navedbo gradbenega dovoljenja za rušenje objekta, oziroma gradnjo nadomestnega objekta. V naročilu mora biti tudi naslov in ime izvajalca ocene odpadkov za katere vrste odpadkov gre.</t>
  </si>
  <si>
    <t>Investitor pooblasti izvajalca del, ki bo v njegovem imenu oddajal gradbene odpadke v predelavo ali odstranjevanje in ob oddaji vsake pošiljke odpadkov izpolnil evidenčni list, določen s predpisom, ki ureja ravnanje z odpadki.</t>
  </si>
  <si>
    <t>Za azbestne odpadke je obvezna prijava odstranjevanja na Agencijo RS za okolje in Inšpektorat RS za delo.</t>
  </si>
  <si>
    <t>Predelava in obdelava gradbenih odpadkov na gradbišču ni predvidena</t>
  </si>
  <si>
    <t>Da se prepreči prekomerno dviganje prahu v fazi rušenja, je potrebno ruševine sproti in v zadostni meri močiti z vodo.</t>
  </si>
  <si>
    <t>Sama tehnologija rušenja naj se prilagodi tehnološki opremljenosti izvajalca.</t>
  </si>
  <si>
    <t>Splošni varnostni ukrepi</t>
  </si>
  <si>
    <t>Pred začetkom del mora investitor oz. izvajalec naročiti pri pooblaščeni organizaciji varnostni načrt, ki bo reguliral nemoteno in varno izvajanje del pri odstranitvi objekta, kot tudi kasnejše izvajanje del na novogradnji.</t>
  </si>
  <si>
    <t>Pred pričetkom izvajanja del, mora vodja del izvesti vse predpisane ukrepe za varstvo pri delu, ki veljajo do konca delovne operacije.</t>
  </si>
  <si>
    <t>1</t>
  </si>
  <si>
    <t>2</t>
  </si>
  <si>
    <t>3</t>
  </si>
  <si>
    <t>SPLOŠNO</t>
  </si>
  <si>
    <t>14</t>
  </si>
  <si>
    <t>Razna gradbena pomoč v delu pri rušitvenih delih</t>
  </si>
  <si>
    <t>► NK – delavec</t>
  </si>
  <si>
    <t>SKUPAJ RUŠITVENA DELA</t>
  </si>
  <si>
    <t>ZIDARSKA DELA</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</si>
  <si>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</si>
  <si>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</si>
  <si>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</si>
  <si>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</si>
  <si>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z opeko :</t>
  </si>
  <si>
    <t>Splošni pogoji:</t>
  </si>
  <si>
    <t xml:space="preserve">Zidanje mora biti čisto, s pravilno vezavo opeke.Stiki morajo biti dobro zaliti z malto, vrste popolnoma vodoravne, malta pa ne sme </t>
  </si>
  <si>
    <t>biti v debelejšem sloju kot 15 mm. Vse površine morajo biti popolnoma ravne in navpične, odvečna malta iz stikov se mora odst-</t>
  </si>
  <si>
    <t>raniti, dokler je še sveža; Kvaliteta opeke in malte mora ustrezati zahtevam splošnih določil in opisu standardov za zidarska del.</t>
  </si>
  <si>
    <t>Izolacije :</t>
  </si>
  <si>
    <t>Splošni pogoji :</t>
  </si>
  <si>
    <t xml:space="preserve">            - vse izolacije morajo ustrezati splošnim določilom veljavnih tehničnih predpisov, drugih normativov in obveznih standardov</t>
  </si>
  <si>
    <t>SKUPAJ ZIDARSKA DELA</t>
  </si>
  <si>
    <t>SLIKOPLESKARSKA DELA</t>
  </si>
  <si>
    <t>Splošna določila za slikopleskarska dela:</t>
  </si>
  <si>
    <r>
      <t>OPOMBA:</t>
    </r>
    <r>
      <rPr>
        <b/>
        <sz val="9"/>
        <rFont val="Arial Narrow"/>
        <family val="2"/>
      </rPr>
      <t xml:space="preserve"> </t>
    </r>
    <r>
      <rPr>
        <sz val="9"/>
        <rFont val="Arial Narrow"/>
        <family val="2"/>
      </rPr>
      <t>Pri izvajanju slikopleskarskih del je upoštevati vsa pripravljalna dela, pomožna in zaključna dela. Hkrati je potrebno tudi upoštevati:</t>
    </r>
  </si>
  <si>
    <t xml:space="preserve">1. 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</si>
  <si>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</si>
  <si>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</si>
  <si>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</si>
  <si>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SKUPAJ SLIKOPLESKARSKA DELA</t>
  </si>
  <si>
    <t>MONTAŽERSKA DELA</t>
  </si>
  <si>
    <t>SKUPAJ MONTAŽERSKA DELA</t>
  </si>
  <si>
    <t>A./</t>
  </si>
  <si>
    <t>GRADBENA DELA</t>
  </si>
  <si>
    <t>A3</t>
  </si>
  <si>
    <t xml:space="preserve">B./ </t>
  </si>
  <si>
    <t>OBRTNIŠKA DELA</t>
  </si>
  <si>
    <t>B1</t>
  </si>
  <si>
    <t>B2</t>
  </si>
  <si>
    <t>SKUPAJ OBRTNIŠKA DELA</t>
  </si>
  <si>
    <t>SKUPAJ GRADBENA DELA</t>
  </si>
  <si>
    <t>PRENOVA RAZSVETLJAVE</t>
  </si>
  <si>
    <t>KOMPAKTNA TOPLOTNA POSTAJA</t>
  </si>
  <si>
    <t>PRENOVA STROPOV</t>
  </si>
  <si>
    <t>ENERGETSKO UPRAVLJANJE</t>
  </si>
  <si>
    <t>PRENOVA RAZDELILNIKA TER PRIRPAVO SANITARNE VODE 2</t>
  </si>
  <si>
    <t>TERMOSTATSKI VENTILI</t>
  </si>
  <si>
    <t xml:space="preserve">Prestavitev premične opreme in instalacij v objektu, z umikom v ustrezen skladiščni prostor in ponovno montažo po končanih gradbenih delih ter čiščenje objekta in priprava prostora za izvajanje gradbenih del, vključno z ureditvijo transportne poti za strojno in ročno mehanizacijo, vključno z vsemi pomožnimi deli in materialom </t>
  </si>
  <si>
    <t>Odstranitev obstoječe lesene stropne obloge v pritličju vključno z vso podkonstrukcijo, z vsemi pomožnimi deli in uporabo gradbenih odrov – delo na višini, z iznosi, prenosi in nalaganjem ruševin na prevozno sredstvo in odvoz na stalno deponijo. V ceni upoštevati plačilo komunalne deponije</t>
  </si>
  <si>
    <t>Odstranitev obstoječe lesene stropne obloge v nadstropju vključno z vso podkonstrukcijo, z vsemi pomožnimi deli in uporabo gradbenih odrov – delo na višini, z iznosi, prenosi in nalaganjem ruševin na prevozno sredstvo in odvoz na stalno deponijo. V ceni upoštevati plačilo komunalne deponije</t>
  </si>
  <si>
    <r>
      <t xml:space="preserve">Čiščenje in izravanava  površine zidov po demontaži stropne konstrukcije - sanacija poškodb s predhodno pripravo podlage, izdelava cementnega redkega obrizga in finega ometa s cementno rahlo podaljšano malto 1:3 skupaj z vsemi pomožnimi, pripravljalnimi in zaključnimi deli in odri ter vsemi potrebnimi  horizontalnimi  in vertikalnimi transporti: </t>
    </r>
    <r>
      <rPr>
        <i/>
        <u/>
        <sz val="10"/>
        <rFont val="Arial Narrow"/>
        <family val="2"/>
      </rPr>
      <t>priprava površine za nanos vertikalne hidroizolacije</t>
    </r>
  </si>
  <si>
    <t>Razna gradbena pomoč v delu pri instalacijskih delih</t>
  </si>
  <si>
    <t>Izdelava prednamaza z emulzijo, dvakratno kitanje in brušenje stropov prostorov ter min. 2 x oplesk s poldisperzijsko  barvo;  kompletno po predpisih in navodilih proizvajalca, z vsemi pomožnimi deli, odri in transporti.</t>
  </si>
  <si>
    <t>Izdelava prednamaza z emulzijo, dvakratno kitanje in brušenje sten prostorov, ki so del energetske sanacije - posegi vezani na električen in strojne inštalacije ter min. 2 x oplesk s poldisperzijsko  barvo;  kompletno po predpisih in navodilih proizvajalca, z vsemi pomožnimi deli, odri in transporti.</t>
  </si>
  <si>
    <t>Kompletna dobava in izvedba suhomontažnega stropa iz belih mineralnih plošč tipa Armstrong Perla OP 0.95, ali ekvivalentno, dimenzij 600/600 mm ; plošče debeline 18 mm se montirajo na tipsko kovinsko podkonstrukciji, sestavljeni iz nosilnih in montažnih profilov, z robnimi zaključki tipa microlook 90. Strop mora zagotavljati absorbcijo zvoka minimalno αw = 0.95. Cena zajema izreze odprtin različnih oblik in velikosti ter izvedbo vseh potrebnih kaskad, vključno z vsemi potrebnimi odri in prenosi ter transporti</t>
  </si>
  <si>
    <t>PRITLIČJE</t>
  </si>
  <si>
    <t>NADSTROPJE</t>
  </si>
  <si>
    <t>Kompletna dobava in izvedba suhomontažnega stropa iz mavčno kartonskih plošč tipa Knauf ali ekvivalentno; mavčno kartonske plošče debeline 12,5 mm se vijačijo na tipsko kovinsko podkonstrukcijo, sestavljeno iz nosilnih in montažnih profilov. Cena zajema izreze odprtin različnih oblik in velikosti za svetila ter revizijske odprtine, vključno z revizijskimi loputami, bandažirano v kvaliteti K2, kitanje, brušenje in priprava podlage za oplesk, vključno z vsemi potrebnimi odri in prenosi ter transporti</t>
  </si>
  <si>
    <t>Opis del [1] [3]</t>
  </si>
  <si>
    <t>Cena/EM [2] [3]</t>
  </si>
  <si>
    <t>Odklop in demontaža obstoječih svetilk - obstoječa svetilka se pregleda ter odstrani skladno z zahtevami pooblaščenega odjemalca odpadne električne in elektronske opreme - ločeno za svetilke s komponentami ter sijalke; izvajalec za predmetno odpadno opremo priloži evidenčni list oz. dokumentacijo o pravilnem odlaganju predmetnega odpadka</t>
  </si>
  <si>
    <t>Dobava in polaganje - Inštalacijska samougasna cev- RBC 13,5mm - polaganje nadometno v spuščeni strop - kpl z vsem potrebnim pritrdilnim in spojnim materialom</t>
  </si>
  <si>
    <t>Dobava in vgradnja - p.o. doza fi60x60mm - kpl z vsem pritrdilnim materialom - upoštevati vse potrebno za vgradnjo doze (dolblenje, mavčenje, zaključna zidarska dela …)</t>
  </si>
  <si>
    <t>Dobava in montaža - nosilni in okrasni okvir 1M za vgradnjo stikal v p.o. dozo - kot npr. MODUL, TEM Čatež ali enakovredno</t>
  </si>
  <si>
    <r>
      <t xml:space="preserve">OPOMBE:
</t>
    </r>
    <r>
      <rPr>
        <b/>
        <u/>
        <sz val="10"/>
        <rFont val="Arial Narrow"/>
        <family val="2"/>
        <charset val="238"/>
      </rPr>
      <t>Predvidene predelave v razdelilniku RG:</t>
    </r>
    <r>
      <rPr>
        <b/>
        <sz val="10"/>
        <rFont val="Arial Narrow"/>
        <family val="2"/>
        <charset val="238"/>
      </rPr>
      <t xml:space="preserve">
V obstoječo glavno omaro se vgradi dodatni inštalacijski odklopnik za potrebe napajanja novega razdelilnika R-CNS-MER, ki se monitira na steno v prostoru "delavnica hišnik" v pritličju stavbe. Za potrebe nadzornega sistema se vgradi naslednja oprema:
- Dobava, vgradnja in priklop - inštalacijski odklopnik, montaža na letev - B16A/1-6kA (kot npr. Schrack ali enakovredno) 1 komplet
- Dobava, vgradnja in priklop - inštalacijski odklopnik, montaža na letev - B6A/1-6kA (kot npr. Schrack ali enakovredno) 1 komplet
- Dobava, vgradnja in priklop - inštalacijski odklopnik, montaža na letev - B6A/3-6kA (kot npr. Schrack ali enakovredno) 1 komplet
- DROBNI IN SPOJNI MATERIAL (vodniki za merilne in napajalne povezave, votlice, kabelski čevlji, termoskrčne bužirke, izolacijski ter zaščitni pokrovi, vijaki, viličaste zbiralke 3P, oznake ...) 1 komplet.</t>
    </r>
  </si>
  <si>
    <t>MERILNA OPREMA:
- MERILNIK E1 - univerzalni industrijski merilnik kot npr. KM50-E, proizvajalca OMRON - 1 kpl
- Tokovni transformatorji - objemni - 400A - 3 kpl
Če se uporabi merilni sistem z drugačno zasnovo oz. tehničnimi karakteristikami ter načinom izvedbe, le ta mora izpolnjevati vsaj enake funkcionalnosti projektiranemu sistemu</t>
  </si>
  <si>
    <t>RAZDELILEC R KUHINJA - PREDELAVA</t>
  </si>
  <si>
    <r>
      <t xml:space="preserve">OPOMBE:
</t>
    </r>
    <r>
      <rPr>
        <b/>
        <u/>
        <sz val="10"/>
        <rFont val="Arial Narrow"/>
        <family val="2"/>
        <charset val="238"/>
      </rPr>
      <t>Predvidene predelave v razdelilniku R KUHINJA:</t>
    </r>
    <r>
      <rPr>
        <b/>
        <sz val="10"/>
        <rFont val="Arial Narrow"/>
        <family val="2"/>
        <charset val="238"/>
      </rPr>
      <t xml:space="preserve">
Za potrebe nadzornega sistema se vgradi naslednja oprema:
- Dobava, vgradnja in priklop - inštalacijski odklopnik, montaža na letev - B16A/1-6kA (kot npr. Schrack ali enakovredno) 1 komplet
- Dobava, vgradnja in priklop - inštalacijski odklopnik, montaža na letev - B6A/1-6kA (kot npr. Schrack ali enakovredno) 1 komplet
- Dobava, vgradnja in priklop - inštalacijski odklopnik, montaža na letev - B6A/3-6kA (kot npr. Schrack ali enakovredno) 1 komplet
- DROBNI IN SPOJNI MATERIAL (vodniki za merilne in napajalne povezave, votlice, kabelski čevlji, termoskrčne bužirke, izolacijski ter zaščitni pokrovi, vijaki, viličaste zbiralke 3P, oznake ...) 1 komplet.</t>
    </r>
  </si>
  <si>
    <t>MERILNA OPREMA:
- MERILNIK E2 - univerzalni industrijski merilnik kot npr. KM50-E, proizvajalca OMRON - 1 kpl
- Tokovni transformatorji - objemni - 200A - 3 kpl
Če se uporabi merilni sistem z drugačno zasnovo oz. tehničnimi karakteristikami ter načinom izvedbe, le ta mora izpolnjevati vsaj enake funkcionalnosti projektiranemu sistemu</t>
  </si>
  <si>
    <t>OPOMBA:
Oprema centralnega nadzornega sistema - meritve je podana v ločeni točki!</t>
  </si>
  <si>
    <t>Za izvajanje nadzora nad rabo energije ter posledično optimizacijo toplotnega ter električnega sistema je potrebo nadgraditi merjenje rabe energije s sistemom za samodejni zajem podatkov. Potrebno je vzpostaviti sistem za monitoring, kot npr. Sistem za spremljanje rabe energije in upravljanje energije s programsko opremo s podanimi zahtevami v nadaljevanju.
Vzpostavitev omrežja ter povezava na splet oz. sistem za monitoring: 
- Montaža krmilne enote za nadzor nad rabo energije in povezava na splet. Lokacija krmilne enote je v kleti stavbe - "delavnica hišnik".
- 1x Izvedba merjenja toplotne energije (kalorimeter) - upoštevati vse potrebno, vključno z komunikacijskim vmesnikom ali kom. kartico v kalorimetru.
- 2x Izvedba merjenja porabe sanitarne hladne vode - merilnik z dajalnikom impulzov vsaj 10l/imp, kpl z vmesnikom imp./MBUS ali pripadajočo računsko enot z možnostjo komunikacije MBUS z glavno krmilno enoto  CNS KE1 - vgradnja merilnikov v glavni vodomerni jašek pri glavnem vhodu v OŠ - 1 kpl</t>
  </si>
  <si>
    <t>- 2x Izvedba merjenja električne energije (dobava in montaža merilnika električne energije v glavnem razdelilniku glavni odjem - dobava in montaža komunikacijskih vmesnikov za izbrane merilnike (vsa oprema se uskladi glede na dobavljeno opremo izvajalca).
- 4x Izvedba meritev termperature in vlage v prostorih - merilniki se vgradijo v pritličju uprava OŠ - pisarna 1, v pritličju učilnica (pri delavnici vzdrževalca), nadstropje učilnica pri stopniču levo ter nadstropje učilnica pri stopniču desno - za meritve se vgradi kombiniran merilnik temperature in vlage za notranjo montažo z možnostjo komunikacije MBUS.
OPOMBA: Pred vgradnjo preveriti točke priklopa ter navezav opreme – preveriti vse dimenzije priklopa merilnikov!!!</t>
  </si>
  <si>
    <t>- Glavna krmilna enota - krmilnik z napajalnikom za potrebe centralnega nadzornega sistema nadzora nad rabo energije (kot npr. CP1L, SYSMAC, OMRON) - 1 kpl
- Merilnik parametrov EE - Univerzalni direktni ali polindirektni merilnik 3f - električne energije(P, V, I, E...) povezan v skupni CNS - polindirektni merilnik kot npr. KN50-E, Omron - 2 kpl
- Tokovni transformatorji - objemni - TT 400A/5A - 3 kpl
- Tokovni transformatorji - objemni - TT 200A/5A - 3 kpl
- Merilnik porabe TE - toplotni  števec, komplet  z vgradnim kompletom in  računsko enoto ter dvema temperaturnima tipaloma, skupaj z modulom za omrežno napajanje in MBUS kartico, proizvod  kot npr. CF Echo II, PN16 DN15/20, L=260mm; velikost preveriti pred dobavo + komplet s tipali in vgradnim kompletom za MBUS povezavo + rezanje cevi DN15/20 na mestu vgradnje z zavaritvijo prirobnice + vključno pritrdilni in izolacijski material. - 1 kpl</t>
  </si>
  <si>
    <t>- Merilnik porabe hladne sanitarne vode - merilnik z dajalnikom impulzov vsaj 10l/imp, kpl z vmesnikom imp./MBUS ali pripadajočo računsko enot z možnostjo komunikacije MBUS z glavno krmilno enoto CNS KE1 - proizvod  kot npr. Itron, Almess DN15/20, velikost preveriti pred dobavo + komplet s komunikacijskim modulom MBUS + rezanje cevi DN15/20 na mestu vgradnje z zavaritvijo prirobnice + vključno pritrdilni in tesnilni in izolacijski material - 2 kpl
- Meritve temperature in vlage v prostorih - Notranji merilnik temperature in vlage z možnostjo dvosmerne komunikacije MBUS - napajanje po MBUS - merilnik kot npr. CMa10, Elvaco - 4 kpl</t>
  </si>
  <si>
    <t>Dobava in montaža - Svetilka S1 - vgradna svetilka - LED 24W/230VAC, e-predstikalna naprava, 4000K, 3.100lm (MultiLumen 24 - 36W - 3.100 - 4.400 lm), Ra&gt;80, dimenzij 595x595x45mm, steklo PMMA (mikro prizma) - svetilka kot npr. Kaleea, RZB  ali enakovredno - upoštevati vse potrebno za montažo skladno s podanim detajlom v priloženih risbah</t>
  </si>
  <si>
    <t>Dobava in montaža - Svetilka S1.1 - vgradna svetilka - LED 28W/230VAC, e-predstikalna naprava, 4000K, 3.500lm (MultiLumen 24 - 36W - 3.100 - 4.400 lm), Ra&gt;80, dimenzij 595x595x45mm, steklo PMMA (mikro prizma) - svetilka kot npr. Kaleea, RZB  ali enakovredno - upoštevati vse potrebno za montažo skladno s podanim detajlom v priloženih risbah</t>
  </si>
  <si>
    <t>Dobava in montaža - Svetilka S1.2 - nadgradna svetilka - LED 24W/230VAC, e-predstikalna naprava, 4000K, 3.100lm (MultiLumen 24 - 36W - 3.100 - 4.400 lm), Ra&gt;80, dimenzij 595x595x45mm, steklo PMMA (mikro prizma) - svetilka kot npr. Kaleea, RZB  ali enakovredno - upoštevati vse potrebno za nadgradno montažo skladno s podanim detajlom v priloženih risbah</t>
  </si>
  <si>
    <t>Dobava in montaža - Svetilka S2 - nadgradna (možnost tudi vgradnje) svetilka - LED 14-22W/230VAC, e-predstikalna naprava, 4000K, 1.750-2.600lm (MultiLumen), Ra&gt;80, dimenzij ø300x25mm (øxv), steklo belo - svetilka kot npr. Trixy, RZB  ali enakovredno - upoštevati vse potrebno za montažo skladno s podanim detajlom v priloženih risbah</t>
  </si>
  <si>
    <t>Dobava in montaža - Svetilka S3 - nadgradna industrijska svetilka - LED 37W/230VAC, e-predstikalna naprava, 4000K, 4.950lm, Ra&gt;80, min IP56, IK08, dimenzij 1.401x66x71mm, steklo polikarbonat - svetilka kot npr. Planox ECO, RZB ali enakovredno  - upoštevati vse potrebno za montažo skladno s podanim detajlom v priloženih risbah</t>
  </si>
  <si>
    <t>Dobava in montaža - Svetilka S4 - viseča svetilka - LED 29W/230VAC, e-predstikalna naprava, 4000K, 3.700lm (MultiLumen 29 - 38W - 3.700 - 4.600 lm), Ra&gt;80, dimenzij 595x595x45mm, steklo PMMA (mikro prizma) - svetilka kot npr. Sidelite ECO, RZB  ali enakovredno - upoštevati vse potrebno za visečo montažo skladno s podanim detajlom v priloženih risbah</t>
  </si>
  <si>
    <t>Dobava in montaža - Svetilka S0.1 - nadgradna svetilka - obstoječe svetilke iz prostorov kabineta se prestavi na nove lokacije (točne lokacije prikazane na risbah) - upoštevati vse potrebno za nadgradno montažo</t>
  </si>
  <si>
    <t>Dobava in montaža - Svetilka S5 - detajli v nadaljevanju</t>
  </si>
  <si>
    <t>Popoln modul za univerzalno uporabo kot svetilka z neprekinjeno linijo. Sistemski profil iz aluminijastega ekstruzijskega profila, prašno lakiran. Visoko učinkovite LED enote z optimalnim nadzorom svetlobe zahvaljujoč prozorni plastični (PC) optiki leč. Široka porazdelitev svetlobe. Enostavna namestitev sistemskih profilov brez orodja z uporabo ločenih dodatkov za kabelsko, verižno ali stropno obešanje. Povezava brez orodja in mehanski priključki za pritrditev. 5-polni konektor LINEDO (5 x 2,5 mm²). Fazo je mogoče nastaviti preko patentiranega mostu brez odpiranja svetilke. Napajalni modul, priključne in montažne dodatke naročite posebej. Svetilke z omejeno temperaturo površine v skladu z DIN EN 60598-2-24 za uporabo v okoljih, v katerih se lahko pričakuje nalaganje neprevodnega prahu na svetilki.</t>
  </si>
  <si>
    <t>Serija:LINEDO
Barva: prometno bela, mat (RAL 9016)
Dolžina L: 1163 mm
Širina B: 58 mm
Višina V: 76 mm
Teža: 2,63 kg
Svetilka 1: LED
Barvna temperatura žarnice 1:4000K
Indeks barvnega upodabljanja (CRI) 1:80
Barvna konsistenca (McAdam) 1:3 SDCM
Skupna življenjska doba žarnice 1: 80000 h (L80/B10)
Moč sistema: 21 W
Nazivni svetlobni tok: 3400 lm
Ocena bleščanja UGR (4H 8H) 1:20,0
Barvna temperatura: 4000 K
Učinkovitost svetilke: 162 lm/W
Smer svetlobe: neposredna
Porazdelitev svetlobe: simetrična
Krmilna naprava: pretvornik
Napetost: 220 - 240 V / 0 Hz, 50 - 60 Hz
Faktor moči: 0,98
Zaščitni razred: I
Svetilke na varovalki B10A: 16
Svetilke na varovalki B16A: 26
Svetilke na varovalki C10A:32
Svetilke na varovalki C16A: 51
Vklopni tok / trajanje vklopnega toka: 41 A / 124 µs
Tok valovanja / utripanje: 1
Skupno harmonsko popačenje (THD):5
Vrsta zaščite: IP 54
Temperatura okolice, kombinirana: -25 °C ... + 50 °C
Zaščita pred udarci: IK03 (0,35 Joule)
Test žareče žice: 850°C - 30 sekund
Varnostne oznake: D-oznaka, F-oznaka
Druge oznake: oznaka WEEE
EGS: A++</t>
  </si>
  <si>
    <t>Popoln modul za hitro vgradnjo za univerzalno uporabo kot svetilka za neprekinjeno linijo. Delitev svetlobe (1=LED, 0= prazno): 1100. Sistemski profil iz aluminijastega ekstruzijskega profila, prašno lakiran. Visoko učinkovite LED enote z optimalnim nadzorom svetlobe zahvaljujoč prozorni plastični (PC) optiki leč. Prazne enote s pokrovom iz plastike, površina kot ohišje. Široka porazdelitev svetlobe. Enostavna namestitev sistemskih profilov brez orodja z uporabo ločenih dodatkov za kabelsko, verižno ali stropno obešanje. Povezava brez orodja in mehanski priključki za pritrditev. 5-polni konektor LINEDO (5 x 2,5 mm²). Fazo je mogoče nastaviti preko patentiranega mostu brez odpiranja svetilke. Napajalni modul, priključne in montažne dodatke naročite posebej. Svetilke z omejeno temperaturo površine v skladu z DIN EN 60598-2-24 za uporabo v okoljih, v katerih se lahko pričakuje nalaganje neprevodnega prahu na svetilki.</t>
  </si>
  <si>
    <t>Serija:LINEDO
Barva: prometno bela, mat (RAL 9016)
Dolžina L: 2291 mm
Širina B: 58 mm
Višina V: 76 mm
Teža: 5,25 kg
Svetilka 1: LED
Barvna temperatura žarnice 1:4000K
Indeks barvnega upodabljanja (CRI) 1:80
Barvna konsistenca (McAdam) 1:3 SDCM
Skupna življenjska doba žarnice 1: 80000 h (L80/B10)
Moč sistema: 21 W
Nazivni svetlobni tok: 3400 lm
Ocena bleščanja UGR (4H 8H) 1:20,0
Barvna temperatura: 4000 K
Učinkovitost svetilke: 162 lm/W
Smer svetlobe: neposredna
Porazdelitev svetlobe: simetrična
Krmilna naprava: pretvornik
Napetost: 220 - 240 V / 0 Hz, 50 - 60 Hz
Faktor moči: 0,98
Zaščitni razred: I
Svetilke na varovalki B10A: 16
Svetilke na varovalki B16A: 26
Svetilke na varovalki C10A:32
Svetilke na varovalki C16A: 51
Vklopni tok / trajanje vklopnega toka: 41 A / 124 µs
Tok valovanja / utripanje: 1
Skupno harmonsko popačenje (THD):5
Vrsta zaščite: IP 54
Temperatura okolice, kombinirana: -25 °C ... + 50 °C
Zaščita pred udarci: IK03 (0,35 Joule)
Test žareče žice: 650°C - 30 sekund
Varnostne oznake: D-oznaka, F-oznaka
Druge oznake: oznaka WEEE
EGS: A++</t>
  </si>
  <si>
    <t>Barva: prometno bela, mat (RAL 9016)
Dolžina L: 2291 mm
Širina B: 58 mm
Višina V: 76 mm
Teža: 5,25 kg
Svetilka 1: LED
Barvna temperatura žarnice 1:4000K
Indeks barvnega upodabljanja (CRI) 1:80
Barvna konsistenca (McAdam) 1:3 SDCM
Skupna življenjska doba žarnice 1: 80000 h (L80/B10)
Moč sistema: 40 W
Nazivni svetlobni tok: 6500 lm
Ocena bleščanja UGR (4H 8H) 1:24,6
Barvna temperatura: 4000 K
Učinkovitost svetilke: 163 lm/W
Smer svetlobe: neposredna
Porazdelitev svetlobe: asimetrična
Krmilna naprava: pretvornik
Napetost: 220 - 240 V / 0 Hz, 50 - 60 Hz
Faktor moči: 0,98
Zaščitni razred: I
Svetilke na varovalki B10A: 16
Svetilke na varovalki B16A: 26
Svetilke na varovalki C10A:32
Svetilke na varovalki C16A: 51
Vklopni tok / trajanje vklopnega toka: 41 A / 124 µs
Tok valovanja / utripanje: 1
Skupno harmonsko popačenje (THD):5
Vrsta zaščite: IP 54
Temperatura okolice, kombinirana: -25 °C ... + 50 °C
Zaščita pred udarci: IK03 (0,35 Joule)
Test žareče žice: 850°C - 30 sekund
Varnostne oznake: D-oznaka, F-oznaka
Druge oznake: oznaka WEEE
EGS: A++</t>
  </si>
  <si>
    <t>Člen za priklop elektriko linije,desno levi, z petimi priklopnimi poli in neposredno povezavo na linijski sistem brez vijačenja 
ali prostih spojev na strani svetilke</t>
  </si>
  <si>
    <t>Povezovalni člen za sestavo linije, Jeklena konstrukcija enoročna montaža</t>
  </si>
  <si>
    <t>Odprt sistem za obešanje iz stropa brez verige - se dobavi na licu mesta (na mestu table dodatno predvideti cevi za trdno povezavo)</t>
  </si>
  <si>
    <t>Pritrdilni elemnti za na strop - kjer sistem ni spuščen na zajli</t>
  </si>
  <si>
    <t xml:space="preserve">Člen za priklop elektrikelinije, univerzalni - desno levi, z petimi priklopnimi poli in neposredno povezavo na Linedo linijski sistem brez vijačenja </t>
  </si>
  <si>
    <t>Stikala</t>
  </si>
  <si>
    <t>Dobava in montaža - stikalo menjalno 10A - modulno za vgradnjo v modularne doze - stikalo montirano v p.o. dozo - kot npr. MODUL, TEM Čatež ali enakovredno - doza z nosilnim in okrasnim okvirjem je podana ločeno</t>
  </si>
  <si>
    <t>Pripadajoča zidarska dela sanacije zidov, ki so predmet prenove električnih in strojnih inštalacij - upoštevati vse potrebna zidarska dela za pokrpanje udolbljenih kanalov, vključno z predpripravo za pleskanje</t>
  </si>
  <si>
    <t>Temperatura okolice, kombinirana: -25 °C ... + 50 °C
Zaščita pred udarci: IK03 (0,35 Joule)
Test žareče žice: 650°C - 30 sekund
Varnostne oznake: D-oznaka, F-oznaka
Druge oznake: oznaka WEEE
EGS: A++</t>
  </si>
  <si>
    <t>Serija:LINEDO
Barva: prometno bela, mat (RAL 9016)
Dolžina L: 2291 mm
Širina B: 58 mm
Višina V: 76 mm
Teža: 5,25 kg
Svetilka 1: LED
Barvna temperatura žarnice 1:4000K
Indeks barvnega upodabljanja (CRI) 1:80
Barvna konsistenca (McAdam) 1:3 SDCM
Skupna življenjska doba žarnice 1: 80000 h (L80/B10)
Moč sistema: 44 W
Nazivni svetlobni tok: 6750 lm
Ocena bleščanja UGR (4H 8H) 1:22,4
Barvna temperatura: 4000 K
Učinkovitost svetilke: 154 lm/W
Smer svetlobe: neposredna
Porazdelitev svetlobe: simetrična
Krmilna naprava: pretvornik
Napetost: 220 - 240 V / 0 Hz, 50 - 60 Hz
Faktor moči: 0,98
Zaščitni razred: I
Svetilke na varovalki B10A: 16
Svetilke na varovalki B16A: 26
Svetilke na varovalki C10A:32
Svetilke na varovalki C16A: 51
Vklopni tok / trajanje vklopnega toka: 41 A / 124 µs
Tok valovanja / utripanje: 1
Skupno harmonsko popačenje (THD):5
Vrsta zaščite: IP 54</t>
  </si>
  <si>
    <t>Št.</t>
  </si>
  <si>
    <t>OPIS</t>
  </si>
  <si>
    <t>Cena/enota brez DDV</t>
  </si>
  <si>
    <t>cena skupaj brez DDV (EUR)</t>
  </si>
  <si>
    <t>Dobava in montaža (vsebuje tudi drobni montažni material)</t>
  </si>
  <si>
    <t>Splošno o posegu: 
- izvedba hidravličnega uravnoteženja sistema radiatorskega ogrevanja – zamenjava termostatskih ventilov ali le vložkov ventilov z npr. IMI ECLIPSE vložki.</t>
  </si>
  <si>
    <t>Pred posegom je potrebno preveriti možnost vgradnje vložka npr. Eclipse brez zamenjave kompletnega ventila. Točno število eamenjav se določi ob pregledu in ali v času montaže. 
TUKAJ NAVESTI CENO ZAMENJAVE- NE GRE V SEŠTEVEK PONUDBE, SE OBRAČUNA KO BO ZNANO ŠT. ZAMENAV!,</t>
  </si>
  <si>
    <t>Spraznitev ogrevalnega sistemai, ponovna polnitev in spiranje sistema - skladno s predpisi
EN 14336 / VDI 2035 / ÖNORM H 5195-1 / BSRIA itn.</t>
  </si>
  <si>
    <t>Preveritev stanja obstoječih radiatorjev:</t>
  </si>
  <si>
    <t>EMOTERM h615/135  (št. čl. po radiatorju med 45 in 21)</t>
  </si>
  <si>
    <t>EMOTERM h975/53  (št. čl. po radiatorju med 33 in 6)</t>
  </si>
  <si>
    <t>V&amp;N 22/900/400</t>
  </si>
  <si>
    <t>Aklimat 600  (št. čl. po radiatorju med 36 in 18)</t>
  </si>
  <si>
    <t>EMOTERM h975/135  (št. čl. po radiatorju med 31 in 8)</t>
  </si>
  <si>
    <t>V&amp;N 33/600</t>
  </si>
  <si>
    <t>EMOTERM  h615/053  (št. čl. po radiatorju med 8 in 6)</t>
  </si>
  <si>
    <t>Izpiranje radiatorjev, preveritev nosilcev/držal radiatorjev</t>
  </si>
  <si>
    <t>Preveritev naklona radiatorjev zaradi možnosti odzračevanja</t>
  </si>
  <si>
    <t>Zamenjava  ca 70 kpl rad. odzračnih ventilčkov</t>
  </si>
  <si>
    <t xml:space="preserve"> postavka 1.02</t>
  </si>
  <si>
    <r>
      <t xml:space="preserve">Kompleten radiatorski ventil z vložkom npr. IMI Eclipse  300 in termostatsko glavo </t>
    </r>
    <r>
      <rPr>
        <b/>
        <sz val="11"/>
        <color indexed="8"/>
        <rFont val="Arial Narrow"/>
        <family val="2"/>
        <charset val="238"/>
      </rPr>
      <t>B za javne objekte</t>
    </r>
    <r>
      <rPr>
        <sz val="11"/>
        <color indexed="8"/>
        <rFont val="Arial Narrow"/>
        <family val="2"/>
        <charset val="238"/>
      </rPr>
      <t xml:space="preserve">  za hidravlično uravnovešenje radiatorjev v učilnicah, telovadnici, hodnikih in sanitarijah:
nastavitev pretoka po navedbah v tlorisih in/ali v tabelah skupne sestave toplote. Eclipse ventil ima nastavitveno skalo ki predstavlja 0.1 vrednosti potrebnega pretoka ( naveden pretok delimo z 10 in dobimo nastavitev na vložku, nastavitev je možna le s posebnim Heimeier ključem)</t>
    </r>
  </si>
  <si>
    <t>Eclipse 300 DN 15</t>
  </si>
  <si>
    <r>
      <t xml:space="preserve">Kompleten radiatorski ventil z vložkom npr. IMI Eclipse  in termostatsko glavo </t>
    </r>
    <r>
      <rPr>
        <b/>
        <sz val="11"/>
        <color indexed="8"/>
        <rFont val="Arial Narrow"/>
        <family val="2"/>
        <charset val="238"/>
      </rPr>
      <t>B za javne objekte</t>
    </r>
    <r>
      <rPr>
        <sz val="11"/>
        <color indexed="8"/>
        <rFont val="Arial Narrow"/>
        <family val="2"/>
        <charset val="238"/>
      </rPr>
      <t xml:space="preserve">  za hidravlično uravnovešenje radiatorjev v učilnicah, telovadnici, hodnikih in sanitarijah:
nastavitev pretoka po navedbah v tlorisih in/ali v tabelah skupne sestave toplote. Eclipse ventil ima nastavitveno skalo ki predstavlja 0.1 vrednosti potrebnega pretoka ( naveden pretok delimo z 10 in dobimo nastavitev na vložku, nastavitev je možna le s posebnim Heimeier ključem)</t>
    </r>
  </si>
  <si>
    <t>Eclipse DN 15</t>
  </si>
  <si>
    <r>
      <t xml:space="preserve">Kompleten radiatorski ventil z vložkom npr. IMI Eclipse  300 in termostatsko glavo </t>
    </r>
    <r>
      <rPr>
        <b/>
        <sz val="11"/>
        <color indexed="8"/>
        <rFont val="Arial Narrow"/>
        <family val="2"/>
        <charset val="238"/>
      </rPr>
      <t>K z varovalnim obročem za javne objekte</t>
    </r>
    <r>
      <rPr>
        <sz val="11"/>
        <color indexed="8"/>
        <rFont val="Arial Narrow"/>
        <family val="2"/>
        <charset val="238"/>
      </rPr>
      <t xml:space="preserve">  za hidravlično uravnovešenje v prostorih osebja
nastavitev pretoka po navedbah v tlorisih in/ali v tabelah skupne sestave toplote. Eclipse ventil ima nastavitveno skalo ki predstavlja 0.1 vrednosti potrebnega pretoka ( naveden pretok delimo z 10 in dobimo nastavitev na vložku, nastavitev temperature je možna v nastavljenih mejah )</t>
    </r>
  </si>
  <si>
    <r>
      <t xml:space="preserve">Kompleten radiatorski ventil z vložkom  npr. IMI Eclipse  in termostatsko glavo </t>
    </r>
    <r>
      <rPr>
        <b/>
        <sz val="11"/>
        <color indexed="8"/>
        <rFont val="Arial Narrow"/>
        <family val="2"/>
        <charset val="238"/>
      </rPr>
      <t>K z varovalnim obročem za javne objekte</t>
    </r>
    <r>
      <rPr>
        <sz val="11"/>
        <color indexed="8"/>
        <rFont val="Arial Narrow"/>
        <family val="2"/>
        <charset val="238"/>
      </rPr>
      <t xml:space="preserve">  za hidravlično uravnovešenje v prostorih osebja
nastavitev pretoka po navedbah v tlorisih in/ali v tabelah skupne sestave toplote. Eclipse ventil ima nastavitveno skalo ki predstavlja 0.1 vrednosti potrebnega pretoka ( naveden pretok delimo z 10 in dobimo nastavitev na vložku, nastavitev temperature je možna v nastavljenih mejah )</t>
    </r>
  </si>
  <si>
    <t>Eclipse  DN 15</t>
  </si>
  <si>
    <t>Zamenjava zapornih radiatorskih ventilov (po predhodni odstranitvi obstoječih) na povratku z ventili, ki omogočajo nastavitev pretoka in nastavitev pretoka kot je navedeno na tlorisih
OPOMBA: kjer so ustrezni ventili nameščeni izvesti le nastavitev!</t>
  </si>
  <si>
    <t>ND15</t>
  </si>
  <si>
    <r>
      <t xml:space="preserve">Radiatorji kot so na primer V&amp;Noot komplet z ventilom z vgrajenim Eclipse vložkom s termostatsko glavo </t>
    </r>
    <r>
      <rPr>
        <b/>
        <sz val="11"/>
        <rFont val="Arial Narrow"/>
        <family val="2"/>
        <charset val="238"/>
      </rPr>
      <t>B za javne objekte</t>
    </r>
    <r>
      <rPr>
        <sz val="11"/>
        <rFont val="Arial Narrow"/>
        <family val="2"/>
        <charset val="238"/>
      </rPr>
      <t xml:space="preserve"> in zapornim ventilom z dvojno regulacijo, nosilci za pritrditev na zid, odračnim in izpustntim ventilčkom - barva po izbiri investitorja (zamenjava za dva Emoterm 330/65čl)
Vključno z demontažo Emoterm radiatorjev 2x</t>
    </r>
  </si>
  <si>
    <t>V&amp;N 22-400/1600</t>
  </si>
  <si>
    <t xml:space="preserve">Rezanje in prilagajanje cevi na predtoku in povratku posameznega radiatorja za montažo novih termostatskih ventilov s termostatsko glavo - protivandalna izvedba! </t>
  </si>
  <si>
    <t>Navojna jeklena cev komplet z materialom za pritrditev, dodatki za odrez, varjelni material, in rezanje navojev PN 16, komplet z materialom za varjenje (za vgradnjo novih termostatskih ventilov)</t>
  </si>
  <si>
    <t>1/2"</t>
  </si>
  <si>
    <t>3/4"</t>
  </si>
  <si>
    <t>Zaščitno miniziranje neizoliranih cevi, konzol in ostalih nezaščitenih delov po predhodnem čiščenju</t>
  </si>
  <si>
    <t>Pripravljalna dela, izpiranje cevovodov, ponovna napolnitev sistema ter zaključna dela
.</t>
  </si>
  <si>
    <t>Odmik in ponovna postavitev pohištva, ki ovira posege za montažo radiatorskih ventilov</t>
  </si>
  <si>
    <t xml:space="preserve">Izdelava skice sheme sistema DV (vključno s potekom horizontalnega razvoda v kleti , dimenzijami cevi  DV in cevi horizontalnega razvoda) z navedbo dejansko vgrajenih radiatorjev (tip in oznaka) in tabel nastavitve posameznih Eclipse ventilov, po izvršeni regulaciji-nastavitvah
</t>
  </si>
  <si>
    <t>Tlačna in trdnostna preizkušnja z hladnim vodnim tlakom 5 bar ter izpihovanjem cevovoda</t>
  </si>
  <si>
    <t>Ogled stanja na objektu, priprava del</t>
  </si>
  <si>
    <t xml:space="preserve">SKUPAJ </t>
  </si>
  <si>
    <t>Prenova toplotne postaje</t>
  </si>
  <si>
    <t>Indirektna toplotna postaja skupne razpoložljive toplotne moči 373(/209/174 kW), izdelana po zahtevah upravljalca vročevodnega omrežja JP Energetika Maribor d.o.o. Maribor 110/60°C (pri tz = -13°C), za ogrevanje in pripravo STV večjih koločin, maksimalni tlačni padec na primarni strani znaša 100 kPa, vključno vsa potrebna oprema in avtomatika za krmiljenje ter nadzor iz JP Energetika Maribor (Lonworks protokol) in ožičenje, toplotna postaja je finalno pleskana in toplotno izolirana.
Glavni sestavni elementi:</t>
  </si>
  <si>
    <t>Toplotna postaja primarni del in varovanje ogrevanje</t>
  </si>
  <si>
    <t>Lamelni  toplotni izmenjevalec za toplotno moč 254 KW*10% rezeve, primar  110/60°C, dp=25kPa, sekundar 60/50 °C, dp=10-20kPa,  npr. Danfoss inox s prirobničnimi priključki, protiprirobnicami, tesnili, vijaki in izolacijo</t>
  </si>
  <si>
    <t>kompl</t>
  </si>
  <si>
    <t>Elektro motorni regulacijski ventil  z omejevalcem pretoka z holandci, tesnilnimmaterialom opremljen z elektro motronim pogonom za 3 točkovno regulacijo 230V pogon, kvs=8,0m3/h, padec na ventilu dp=40kPa</t>
  </si>
  <si>
    <t>AVQM PN 25 25/8/0,2 pogon AMV 23/15/230V DN25</t>
  </si>
  <si>
    <t>Ultrazvočni števec za meritev toplote npr. Almess ECHI II nazivni pretok 3,5 m3/h  DN 25 PN 16 z računsko enoto, tipali 2x in povezovalnimi kabli, ožigosan in montažnim materialom, protiprirobnicami</t>
  </si>
  <si>
    <t>Krogelna pipa NP 25- prirobnična komplet s protiprirobnicami, pritrdilnim, vijačnim in tesnilnim materialom</t>
  </si>
  <si>
    <t>DN 65</t>
  </si>
  <si>
    <t>Potopno temperaturno tipalo npr. DANFOSS ESMU 100 z vgradno tulko in privaritvijo tulke v cevovod</t>
  </si>
  <si>
    <t>Varnostni termostat npr. DANFOSS ST-1 z vgradno tulko in privaritvijo tulke v cevovod</t>
  </si>
  <si>
    <t>Varnostni ventil  p max =3 bar, komplet s tesnilnim in montažnim materialom, razbremebilnim vodom DN 25 l=1,0m</t>
  </si>
  <si>
    <t>DN 32 PN 6</t>
  </si>
  <si>
    <t>Polnilna pipica R 3/4" kompletno s  tesnilnim materialom</t>
  </si>
  <si>
    <t>Daljinski merilnik temperature 0-200 C npr. DANFOSS MBT 5250 z vgradno tulko in privaritvijo tulke v cevovod</t>
  </si>
  <si>
    <t>Toplotna postaja primarni del in varovanje STV</t>
  </si>
  <si>
    <t>Lamelni  toplotni izmenjevalec za toplotno moč 174 KW, primar 70/35°C, dp=25kPa, sekundar 60/10 °C, dp=10-20kPa,  npr. Danfoss inox s prirobničnimi priključki, protiprirobnicami, tesnili, vijaki in izolacijo</t>
  </si>
  <si>
    <t>DN 50</t>
  </si>
  <si>
    <t>DN 25 PN 6</t>
  </si>
  <si>
    <t>Cirkulacijska črpalka  z protiprirobnicami, tesnilnim in pritrdilnim materialom, opremljena z FR regulacijo za izbiro hitrosti 4,27 m3/h, 50kPa npr. GRUNDFOS MAGNA 3 40-80F</t>
  </si>
  <si>
    <t>Proti povratni ventili  (diskasti)komplet z protiprirobnicami, pritrdilnim in tesnilnim materialom</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</si>
  <si>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</si>
  <si>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Kapilarni termometer  f 100 mm za merilno območje 0-160 ° C</t>
  </si>
  <si>
    <t>Ostalo primar</t>
  </si>
  <si>
    <t>DN 32</t>
  </si>
  <si>
    <t>Čistilni kos NP 25- prirobnični komplet s protiprirobnicami, pritrdilnim, vijačnim in tesnilnim materialom</t>
  </si>
  <si>
    <t>Odzračevalni lončki V=2l, komplet z cevjo DN 10 x 8 m, pipico DN10</t>
  </si>
  <si>
    <t>Polnilna pipica R 1/2" kompletno s  tesnilnim materialom</t>
  </si>
  <si>
    <t>Manometer za merilno območje 0-10 bar f=60 mm z manometersko pipco in U celjo</t>
  </si>
  <si>
    <t>Manometer za merilno območje 0-6 bar f=60 mm z manometersko pipco in U celjo</t>
  </si>
  <si>
    <t>Umirjevalna cev DN 100 l=1200 s priključki DN 50 PN 16 2x, R 1/2 " 2x, izolacijo 5 cm tervol in oplaščenje s AL. Pločevino 0,8 mm deb.</t>
  </si>
  <si>
    <t>Brezšivna jeklena cev komplet z fazonskimi kosi, materialom za pritrditev, dodatki za odrez, varjenje material, cev iz materiala ST 37.0 pr EN 253 (DIN 1626)</t>
  </si>
  <si>
    <t>DN  32</t>
  </si>
  <si>
    <t>m'</t>
  </si>
  <si>
    <t>DN  50</t>
  </si>
  <si>
    <t>DN  65</t>
  </si>
  <si>
    <t>Izolacija cevi  z izolacijo debelino 20-50mm tervol ,  komplet z spojnim in montažnim materialom in oplaščenjem s Al pločevino de. O,8mm</t>
  </si>
  <si>
    <t>Obešalni in pritrdilni material ter konzole  narejene iz profilnega železa, temeljno obarvanega v skupni teži,</t>
  </si>
  <si>
    <t>kg</t>
  </si>
  <si>
    <t>Dobava in montaža cevnih objemk z gumi vložkom sistema komplet z pocinkanimi navojnimi palicami dolžine 300 - 900 mm, ves montažni material (matice, vijaki)</t>
  </si>
  <si>
    <t>f 60</t>
  </si>
  <si>
    <t>f 76</t>
  </si>
  <si>
    <t>Sekundarni del - ogrevanje</t>
  </si>
  <si>
    <t>Cirkulacijska črpalka  z protiprirobnicami, tesnilnim in pritrdilnim materialom, opremljena z FR regulacijo za izbiro hitrosti 7,26 m3/h, 55kPa npr. GRUNDFOS MAGNA 3 40-80F</t>
  </si>
  <si>
    <t>Cirkulacijska črpalka  z protiprirobnicami, tesnilnim in pritrdilnim materialom, opremljena z FR regulacijo za izbiro hitrosti 3,16 m3/h, 30kPa npr. GRUNDFOS MAGNA 3 40-40F</t>
  </si>
  <si>
    <t xml:space="preserve">Elektro motorni mešalni ventil z holandci, tesnilnim in pritrdilnim materialom opremljen z elektro motronim pogonom </t>
  </si>
  <si>
    <t>npr. DANFOSS VRG 3 DN32 kvs =16 pogon AMV 435</t>
  </si>
  <si>
    <t>npr. DANFOSS VRG 3 DN40 kvs =25 pogon AMV 435</t>
  </si>
  <si>
    <t>Krogelna pipa NP 6- navojna komplet  pritrdilnim in tesnilnim materialom</t>
  </si>
  <si>
    <t>Krogelna pipa NP 6- prirobnična komplet  s protiprirobnicami, vijačnim, pritrdilnim in tesnilnim materialom</t>
  </si>
  <si>
    <t>DN 80</t>
  </si>
  <si>
    <t>Odzračevalni lončki V=2l, komplet z cevjo DN 10 x 8 m, pipico DN10, izdelava lijaka za zbiranje vode</t>
  </si>
  <si>
    <t>Čistilni kos - navojni komplet z holandci, pritrdilnim in tesnilnim materialom, tlačne stopnje PN 6</t>
  </si>
  <si>
    <t>Manometer barometer za merilno območje 0-6 bar f=60 mm z manometersko pipco in U celjo</t>
  </si>
  <si>
    <t>Kapilarni termometer  f 100 mm za merilno območje 0-60 ° C</t>
  </si>
  <si>
    <t>Daljinski merilnik tlaka npr. DANFOSS MBS 3000 0-6 bar z vgradno tulko in privaritvijo tulke v cevovod</t>
  </si>
  <si>
    <t>Razdelilec DN 125 l=1500 mm s priključki DN 80 PN 6 1x, R2" 4x,  R 1" 1x z izolacijo 32 mm  in podporami</t>
  </si>
  <si>
    <t>Zbiralec DN 125 l=1500 mm s priključki DN 80 PN 6 1x, R2" 4x,  R 1" 1x z izolacijo 32 mm  in podporami</t>
  </si>
  <si>
    <t xml:space="preserve">Brezšivna jeklena cev komplet fazonskimi kosi, z materialom za pritrditev, dodatki za odrez, varjenje material, cev iz materiala ST 37.0 pr EN 253 (DIN 1626) </t>
  </si>
  <si>
    <t>DN  80</t>
  </si>
  <si>
    <t>DN 10</t>
  </si>
  <si>
    <t xml:space="preserve">Izolacija cevi   jekla z toplotno izolacijo debelino 19  mm  v skladu s PURES 2010 -  gretje, toplotne prevodnosti λ &lt; 0.038 (pri 0°C), odpornosti proti difuziji vodne pare μ &gt; 5000, požarni razred B ali C-s3-d0 po EN klasifikaciji,  komplet z spojnim in montažnim materialom </t>
  </si>
  <si>
    <t xml:space="preserve">Obešalni in pritrdilni material ter konzole  narejene iz profilnega železa, temeljno obarvanega v skupni teži, objemke za obešanje morajo imeti izolacijsko oblogo, kot npr. Sikla </t>
  </si>
  <si>
    <t xml:space="preserve">kg            </t>
  </si>
  <si>
    <t xml:space="preserve">f 89 </t>
  </si>
  <si>
    <t xml:space="preserve">f 60 </t>
  </si>
  <si>
    <t>Multifunkcijska naprava Giaflex Preso-mat 3/70-150, za 4.250,00 4.250,00
vzdrževanje tlaka kompenzacijo termičnih raztezkov
odplinjanje in dopolnjevanje sistema. Max. dopustni
obratovalni tlak 10bar, max. tlak v sistemu 2,2bar. Vgradnja v
povratek, max. temperatura 70°C, temperatura okolja 0-45°C.
Električna moč 0,51kW 230V AC, stopnja zaščite IP54.
Velikost ekspanzijske posode 150l.</t>
  </si>
  <si>
    <t>Modul za dopolnjevanje s svežo vodo za naprave GIAFLEX 258,00 258,00
Preso-mat s sistemsko ločitvijo tip BA, komplet z zapornim
ventilom , vodnim števcem in hidravličnim ločevalnikom.</t>
  </si>
  <si>
    <t>Modul za izpust vode ob previsokem nivoju vode v 189,00 189,00
multifunkcijski napravi GIAFLEX Preso-mat.</t>
  </si>
  <si>
    <t>Zagon in nastavitev regulacije</t>
  </si>
  <si>
    <t>Enojna mehčalna naprava za napajanje kotlov proizvajalca  kapaciteta naprave Q = 0,3 - 3,7 m3/h, komplet z ionsko maso v posodi,  npr. MAK CMC  MINOM 4V ali odgovarjajoče</t>
  </si>
  <si>
    <t>Dozirna naprava inhibitorja korozije komplet s posodo inhibitorja in prvim polnjenjem (25 kg Irgatreat MF CF5), dozirno črpalko, nivojnimi stikali, impulznim vodomerom DN 25, kabelskim povezavo in vso opremo na tlačni in sesalni strani, zagonom vse npr. MAKCMC PRODOS 3</t>
  </si>
  <si>
    <t>Krogelni ventil za vodo - navojni, komplet s tesnilnim materialom</t>
  </si>
  <si>
    <t>DN20</t>
  </si>
  <si>
    <t>Vodomer za hladno vodo za kontrolo pretoka skozi mehčalno napravo, komplet s tesnilnim in montažnim materialom</t>
  </si>
  <si>
    <t xml:space="preserve">Ventil za hidravlično uravnovešenje:
za prednastavitev pretokov na ogrevalnih vejah (vgradi se na povratek), skupaj s spojnim in tesnilnim materialom in rezanjem obstoječe cevi ter popravilom izoalacije (ustreza n.pr. IMI International, tip STAD-navojni oz. STAF-prirobnični ) 
</t>
  </si>
  <si>
    <t xml:space="preserve"> STAF 10-40 DN50</t>
  </si>
  <si>
    <t xml:space="preserve">Regulator tlačne razlike
za regulacijo tlačne razlike na posameznih vejah in vzdrževanje konstantne tlačne razlike med predtokom in povratkom, skupaj s spojnim in tesnilnim materialomin rezanjem obstoječe cevi ter popravilom izolacije (ustreza n.pr. IMI International, tip STAD-vgradnja skupaj s STAP(F) iz prejšnje pozicije)
</t>
  </si>
  <si>
    <t xml:space="preserve"> STAD DN50</t>
  </si>
  <si>
    <t>Sekundarni del - STV</t>
  </si>
  <si>
    <t>AP 1500 l - hranilnik sanitarne vode brez prenosnika toplote</t>
  </si>
  <si>
    <t>- jekleni bojler s steklokeramičnim zaščitnim premazom za boljšo</t>
  </si>
  <si>
    <t>higieno vode ter še dodatno zaščito pred vodnim kamnom</t>
  </si>
  <si>
    <t>- vgrajen termometer</t>
  </si>
  <si>
    <t>- vgrajena potopna tulka za tipalo</t>
  </si>
  <si>
    <t>- varnostni ventil</t>
  </si>
  <si>
    <t>- priključek za cirkulacijski vod</t>
  </si>
  <si>
    <t>- možnost montaže elektro grelca</t>
  </si>
  <si>
    <t>- vgrajena zaščitna magnezija anoda</t>
  </si>
  <si>
    <t>Tehnični podatki:</t>
  </si>
  <si>
    <t>- neto masa: 388 kg</t>
  </si>
  <si>
    <t>- izolacija NEODUL 100 mm</t>
  </si>
  <si>
    <t>- maksimalna delovna temperatura 95 °C</t>
  </si>
  <si>
    <t>- delovni tlak bojlerja: 8 bar</t>
  </si>
  <si>
    <t>- višina z izolacijo: 2399 mm</t>
  </si>
  <si>
    <t>- premer brez izolacije: 1100 mm</t>
  </si>
  <si>
    <t>- premer z izolacijo: 1300 mm</t>
  </si>
  <si>
    <t>Električni grelnik moči 6 kW, priključek G 2'', dolžina 520 mm,</t>
  </si>
  <si>
    <t>trifazno napajanje (400 V), nerjaveče jeklo</t>
  </si>
  <si>
    <t>Termostat za električni grelnik</t>
  </si>
  <si>
    <t>Cirkulacijska črpalka za STV z protiprirobnicami, tesnilnim in pritrdilnim materialom, opremljena z FR regulacijo za izbiro hitrosti 3,96 m3/h, 40kPa npr. GRUNDFOS MAGNA 3 32-80 N</t>
  </si>
  <si>
    <t>DN32</t>
  </si>
  <si>
    <t>DN50</t>
  </si>
  <si>
    <t>DN80</t>
  </si>
  <si>
    <t>Cirkulacijska črpalka Grundfos MAGNA 1 32-80N, z elektronsko regulacijo vrtljajev, komplet s holandci, tesnilnim materialom, časovnikom za izklop ure ponoči in montažnim materialom</t>
  </si>
  <si>
    <t>Nepovratni ventil za vodo - navojni, komplet s tesnilnim materialom</t>
  </si>
  <si>
    <t>DN40</t>
  </si>
  <si>
    <t>Varnostni  ventil za vodo - navojni, tlak odpiranja 8 bar,
komplet z montažnim in tesnilnim materialom</t>
  </si>
  <si>
    <t>DN25</t>
  </si>
  <si>
    <t>Manometer, 0-10 bar, komplet z manometersko pipico, o-ringom in vgradnjo v cevovod</t>
  </si>
  <si>
    <t>Termometer, 0-120 C, komplet s pritrdilnim materialom in vgradnjo v cevovod</t>
  </si>
  <si>
    <t>Raztezna posoda za sanitarno vodo, p=10 bar, volumen 100 l, pretočne izvedbe, komplet z servisnim ventilom</t>
  </si>
  <si>
    <t>Avtomatski samočistilni filter za hladno vodo, PN16, priključki 6/4", filter 90 µm,
(npr. COSMO B2 DN40, zastopa Tehnofan Ljubljana)</t>
  </si>
  <si>
    <t>Mehčalna naprava za mehčanje sanitarne vode z doziranjem glede na pretok, sestoječa iz:
(kot npr. TKI Hrastnik Microdos ali odgovarjajoče)</t>
  </si>
  <si>
    <t>- dozirne črpalke Concept 1601 PP1</t>
  </si>
  <si>
    <t xml:space="preserve">- nepovratnega dozirnega ventila </t>
  </si>
  <si>
    <t>- nepovratnega zapornega ventila</t>
  </si>
  <si>
    <t xml:space="preserve"> </t>
  </si>
  <si>
    <t>- varnostnega nivojnega stikala</t>
  </si>
  <si>
    <t>- kontaktnega vodnega števca z impulzom LV-2, 6 m3/h, 1"</t>
  </si>
  <si>
    <t>- posode z MICRODOS raztopino 20 l</t>
  </si>
  <si>
    <t>- z kabelsko povezavo internih tipal in regulacijske opreme</t>
  </si>
  <si>
    <t>komplet z montažnim materialom</t>
  </si>
  <si>
    <t xml:space="preserve">Večplastna polietilenska cev z notranjim kovinskim plaščem, (npr.Valsir Mixal), izdelana v skladu z EN ISO 21003-1, za povezavo instacije pitne vode v kurilnici, komplet z fitingi iz medenine. Cev je predizolirana z izolacijo z zaprto celično strukturo deb.19 mm HV in 19 mm  TV, CV
</t>
  </si>
  <si>
    <t>DN40 (ø50 x 4)</t>
  </si>
  <si>
    <t>DN32 (ø40 x 3,5)</t>
  </si>
  <si>
    <t>DN20 (ø20x2,6)</t>
  </si>
  <si>
    <t>Demontažne dela</t>
  </si>
  <si>
    <t>Praznjenje ogrevalnega sistema V=16m3</t>
  </si>
  <si>
    <t>Zapiranje, praznjenje in vodovodne instalacije, V=3m3</t>
  </si>
  <si>
    <t>Demontaža in odvoz obstoječe toplotne podpostaje (G=2000kg), skupaj z vso pripadajočo varnostno in drugo tehnično opremo, izolacijo,</t>
  </si>
  <si>
    <t>Demontaža jeklene šivne cevi vključno z obešalnim materialom in konzolami, vključno izolacija iz mineralne volne v Al-oklepu</t>
  </si>
  <si>
    <t>DN32-65</t>
  </si>
  <si>
    <t>Demontaža in odvoz na deponijo obstoječih bojlerjev z izolacijo (1500l)</t>
  </si>
  <si>
    <t>Demontaža in odvoz na deponijo obstoječe prezračevalne naprave za kuhinjo (1500kg), vgradnja zaščitne rešetke 500/400 mm tip npr AZR-3 v obstoječo dovodno odprtino prez. Naprave</t>
  </si>
  <si>
    <t xml:space="preserve">Čiščenje in priprava površin </t>
  </si>
  <si>
    <t>Splošne postavke</t>
  </si>
  <si>
    <t>Tlačna in trdnostna preizkušnja ogrevanje z hladnim vodnim tlakom 4 bar v času 2 uri, dovoljena odstopanja 2% ter izpihovanjem ecvovoda</t>
  </si>
  <si>
    <t>Tlačna in trdnostna preizkušnja vdodvod  z hladnim vodnim tlakom 10 bar v času 2 uri, dovoljena odstopanja 2% ter izpihovanjem ecvovoda</t>
  </si>
  <si>
    <t>PP cev kot npr. Pipelife, z dodatki fazonske kose, na odrezke in tesnilnim, spojnim materialom in  podpornimi objemkami obloženimi z gumo (npr. MUPRO)</t>
  </si>
  <si>
    <t xml:space="preserve">DN50   </t>
  </si>
  <si>
    <t xml:space="preserve">DN32   </t>
  </si>
  <si>
    <t xml:space="preserve">Priklop nove TP na obstoječe veje z montažno priključnim materialom:
- veja telovadnica DN 80 2x
- veja radiatorji sever DN 80 2x
- veja radiatorji jug DN 80 2x
- veja HV, TV DN 50, CV  DN32
- vročevod DN 100 2x
- veja grelnik nape DN 40 2x
</t>
  </si>
  <si>
    <t>Priklop odzračevalnih vodov na obstoječi sifon</t>
  </si>
  <si>
    <t>Preizkusni zagon, hidravlično uravnovešenje sistema ,  toplotni preizkus z izdelavo zapisnika</t>
  </si>
  <si>
    <t>S2</t>
  </si>
  <si>
    <t>RADIATORSKO OGREVANJE, HIDRAVLIČNO URAVNOVEŠANJE SISTEMA</t>
  </si>
  <si>
    <t>PRENOVA TOPLOTNE POSTAJE</t>
  </si>
  <si>
    <t>Demontaža obstoječih električnih inštalacij kotlovnice - odstranitev vseh električnih inštalacij vezanih na regulacijo ter ogrevalne kroge, vključno s sprirpavo tople sanitarne vode - demontaža tras ter kablov - upoštevati vse potrebno; izvajalec za predmetno odpadno opremo priloži evidenčni list oz. dokumentacijo o pravilnem odlaganju predmetnega odpadka</t>
  </si>
  <si>
    <t>OPOMBE: 
Električne inštalacije razsvetljave in vtičnic vtoplotni postaji ostanejo nespremenjene in se vežejo na R koltovnica kot podano v shemi.</t>
  </si>
  <si>
    <t>Kabli - prenova toplotne postaje</t>
  </si>
  <si>
    <t>Dobava in montaža - pocinkan perforiran kabelski kanal, dimenzij 50x30 mm - kot npr. PNK 3 5 200 PL, Franzi, montiran na stenske konzole - kot npr. Konzola PNK 50 PL, Franzi; upoštevati vse potreben spojni in pritrdilni material</t>
  </si>
  <si>
    <t>Dobava in polaganje - zaščitna cev EC 10mm - za zaščito kablov do opreme ogrevalnega sistema - cev se položi deloma po kabelskem kanli ter delom po zraku do porabnika (pri zvijanju kabla se pazi na minimalni polmer zvijanja kabla) - upoštevati ves potreben spojni in pridrilni material</t>
  </si>
  <si>
    <t>Dobava in polaganje - zaščitna cev EC 12mm - za zaščito kablov do opreme ogrevalnega sistema - cev se položi deloma po kabelskem kanli ter delom po zraku do porabnika (pri zvijanju kabla se pazi na minimalni polmer zvijanja kabla) - upoštevati ves potreben spojni in pridrilni material</t>
  </si>
  <si>
    <t>Dobava in polaganje - zaščitna cev EC 16mm - za zaščito kablov do opreme ogrevalnega sistema - cev se položi deloma po kabelskem kanli ter delom po zraku do porabnika (pri zvijanju kabla se pazi na minimalni polmer zvijanja kabla) - upoštevati ves potreben spojni in pridrilni material</t>
  </si>
  <si>
    <t>Dobava in polaganje - Kabel NHXMH-J HP 5x2,5mm2, položen v kabelski kanal ali instalacijsko cev</t>
  </si>
  <si>
    <t>Dobava in polaganje - Kabel HSLH 3x0,75mm2, položen v kabelski kanal ali instalacijsko cev</t>
  </si>
  <si>
    <t>Dobava in polaganje - Kabel HSLH 4x0,75mm2, položen v kabelski kanal ali instalacijsko cev</t>
  </si>
  <si>
    <t>Dobava in polaganje - Kabel LIHH 2x0,75mm2, položen v kabelski kanal ali instalacijsko cev</t>
  </si>
  <si>
    <t>Dobava in polaganje - Kabel LIYCY 2x0,75mm2, položen v kabelski kanal ali instalacijsko cev</t>
  </si>
  <si>
    <t>Priklopi in preizkus - priklopi ogrevalne opreme (črplake, tipala …)</t>
  </si>
  <si>
    <t>Obračun po kpl</t>
  </si>
  <si>
    <t>Priklop, programiranje, nastavitve in preizkus vse regulacijske opreme (kotlovske in regulacije sistema toplotne črpalke z vsemi komponentami ter razširitvenimi moduli; upoštevati priklop, programiranje in nastavitve in preizkus</t>
  </si>
  <si>
    <t>RAZDELILNIK R KOLTOVNICA</t>
  </si>
  <si>
    <t>PREDELAVA RAZDELILNIKA</t>
  </si>
  <si>
    <t>Dobava in montaža - Svetilka S6 - detajli v nadaljevanju
Popoln modul za hitro vgradnjo za univerzalno uporabo kot svetilka za neprekinjeno linijo. Delitev svetlobe (1=LED, 0= prazno): 1100. Sistemski profil iz aluminijastega ekstruzijskega profila, prašno lakiran. Visoko učinkovite LED enote z optimalnim nadzorom svetlobe zahvaljujoč prozorni plastični (PC) optiki leč. Prazne enote s pokrovom iz plastike, površina kot ohišje. Široka porazdelitev svetlobe. Enostavna namestitev sistemskih profilov brez orodja z uporabo ločenih dodatkov za kabelsko, verižno ali stropno obešanje. Povezava brez orodja in mehanski priključki za pritrditev. 5-polni konektor LINEDO (5 x 2,5 mm²). Fazo je mogoče nastaviti preko patentiranega mostu brez odpiranja svetilke. Napajalni modul, priključne in montažne dodatke naročite posebej. Svetilke z omejeno temperaturo površine v skladu z DIN EN 60598-2-24 za uporabo v okoljih, v katerih se lahko pričakuje nalaganje neprevodnega prahu na svetilki.</t>
  </si>
  <si>
    <t>Dobava in montaža - Svetilka S7 - detajli v nadaljevanju
Popoln modul za hitro vgradnjo za univerzalno uporabo kot svetilka za neprekinjeno linijo. Sistemski profil iz aluminijastega ekstruzijskega profila, prašno lakiran. Visoko učinkovite LED enote z optimalnim nadzorom svetlobe zahvaljujoč prozorni plastični (PC) optiki leč. Asimetrična porazdelitev svetlobe. Enostavna namestitev sistemskih profilov brez orodja z uporabo ločenih dodatkov za kabelsko, verižno ali stropno obešanje. Povezava brez orodja in mehanski priključki za pritrditev. 5-polni konektor LINEDO (5 x 2,5 mm²). Fazo je mogoče nastaviti preko patentiranega mostu brez odpiranja svetilke. Napajalni modul, priključne in montažne dodatke naročite posebej. Svetilke z omejeno temperaturo površine v skladu z DIN EN 60598-2-24 za uporabo v okoljih, v katerih se lahko pričakuje nalaganje neprevodnega prahu na svetilki.</t>
  </si>
  <si>
    <t>Dobava in montaža - Svetilka S8 - detajli v nadaljevanju</t>
  </si>
  <si>
    <t>Dobava in montaža - svetilka S0.2 -
nadgradna svetilka - obstoječe svetilke iz prostorov učilnice se prestavi na nove lokacije (točne lokacije prikazane na risbah) - upoštevati vse potrebno za nadgradno montažo</t>
  </si>
  <si>
    <t>- Močnostni kontaktor 3p - 2 kosa</t>
  </si>
  <si>
    <t>- Krmilni rele - 1 kos</t>
  </si>
  <si>
    <t>- Inštalacijski odklopnik C10A/1 - 5 kos</t>
  </si>
  <si>
    <t>- Stikalo 1-0-2 (montaža na vrata) - 2kos</t>
  </si>
  <si>
    <t>- Signalna lučka s kontakti (2x rdeča in 2x zelena) - nontaža na vrata</t>
  </si>
  <si>
    <t>Prevezava in dopolnitev obstoječe regulacijske opreme v razdelilniku R-KOT po priloženih načrtih in navodilih upravljavca (seznam vgrajene opreme):</t>
  </si>
  <si>
    <t>- Krmilna enota Siemens Climatic POL 965.0</t>
  </si>
  <si>
    <t xml:space="preserve">- Drobni in spojni material (vodniki presekov 0,5 - 1,5 mm2, votlice, sponke, izolacijske termoskrčne bužirke, vijaki ...) </t>
  </si>
  <si>
    <t>PROJEKTANTSKI POPIS GOI DEL</t>
  </si>
  <si>
    <t>UVOD V PROJEKTANTSKI PPOPIS GOI DEL</t>
  </si>
  <si>
    <t>Skupaj:</t>
  </si>
  <si>
    <t>STROŠEK RIZIKA "skupaj dogovorjena cena" po presoji ponudnika:</t>
  </si>
  <si>
    <t>Datum ponudbe: ……..</t>
  </si>
  <si>
    <t>žig:</t>
  </si>
  <si>
    <t>Podpis ponudnika: …..</t>
  </si>
  <si>
    <t>OPOMBA: naročnik bo kot merodajen upošteval ponudbeni predračun izdelan na tem popisu del!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</si>
</sst>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4" formatCode="_-* #,##0.00\ &quot;€&quot;_-;\-* #,##0.00\ &quot;€&quot;_-;_-* &quot;-&quot;??\ &quot;€&quot;_-;_-@_-"/>
    <numFmt numFmtId="43" formatCode="_-* #,##0.00_-;\-* #,##0.00_-;_-* &quot;-&quot;??_-;_-@_-"/>
    <numFmt numFmtId="164" formatCode="_-* #,##0.00\ &quot;SIT&quot;_-;\-* #,##0.00\ &quot;SIT&quot;_-;_-* &quot;-&quot;??\ &quot;SIT&quot;_-;_-@_-"/>
    <numFmt numFmtId="165" formatCode="#,##0.00\ &quot;SIT&quot;;[Red]#,##0.00\ &quot;SIT&quot;"/>
    <numFmt numFmtId="166" formatCode="_-* #,##0.00\ _S_I_T_-;\-* #,##0.00\ _S_I_T_-;_-* &quot;-&quot;??\ _S_I_T_-;_-@_-"/>
    <numFmt numFmtId="167" formatCode="_(* #,##0.00_);_(* \(#,##0.00\);_(* \-??_);_(@_)"/>
    <numFmt numFmtId="168" formatCode="_(* #,##0.00_);_(* \(#,##0.00\);_(* &quot;-&quot;??_);_(@_)"/>
    <numFmt numFmtId="169" formatCode="_(\$* #,##0.00_);_(\$* \(#,##0.00\);_(\$* \-??_);_(@_)"/>
    <numFmt numFmtId="170" formatCode="_-* #,##0.00&quot; SIT&quot;_-;\-* #,##0.00&quot; SIT&quot;_-;_-* \-??&quot; SIT&quot;_-;_-@_-"/>
    <numFmt numFmtId="171" formatCode="\$#,##0\ ;\(\$#,##0\)"/>
    <numFmt numFmtId="172" formatCode="_(* #,##0_);_(* \(#,##0\);_(* &quot;-&quot;_);_(@_)"/>
    <numFmt numFmtId="173" formatCode="_-* #,##0.00\ [$€-1]_-;\-* #,##0.00\ [$€-1]_-;_-* &quot;-&quot;??\ [$€-1]_-"/>
    <numFmt numFmtId="174" formatCode="#,"/>
    <numFmt numFmtId="175" formatCode="0\ &quot;kos&quot;"/>
    <numFmt numFmtId="176" formatCode="0\ &quot;m&quot;"/>
    <numFmt numFmtId="177" formatCode="General_)"/>
    <numFmt numFmtId="178" formatCode="&quot;L.&quot;\ #,##0;[Red]\-&quot;L.&quot;\ #,##0"/>
    <numFmt numFmtId="179" formatCode="_(&quot;$&quot;* #,##0_);_(&quot;$&quot;* \(#,##0\);_(&quot;$&quot;* &quot;-&quot;_);_(@_)"/>
    <numFmt numFmtId="180" formatCode="_(&quot;$&quot;* #,##0.00_);_(&quot;$&quot;* \(#,##0.00\);_(&quot;$&quot;* &quot;-&quot;??_);_(@_)"/>
    <numFmt numFmtId="181" formatCode="#,##0.00\ [$€-1]"/>
    <numFmt numFmtId="182" formatCode="_-* #,##0.00\ [$€-1]_-;\-* #,##0.00\ [$€-1]_-;_-* &quot;-&quot;??\ [$€-1]_-;_-@_-"/>
    <numFmt numFmtId="183" formatCode="00#"/>
    <numFmt numFmtId="184" formatCode="#,##0.00\ &quot;€&quot;"/>
    <numFmt numFmtId="185" formatCode="mm/yy"/>
    <numFmt numFmtId="186" formatCode="_-* #,##0.00\ _S_k_-;\-* #,##0.00\ _S_k_-;_-* \-??\ _S_k_-;_-@_-"/>
    <numFmt numFmtId="187" formatCode="_-* #,##0.00&quot; €&quot;_-;\-* #,##0.00&quot; €&quot;_-;_-* \-??&quot; €&quot;_-;_-@_-"/>
    <numFmt numFmtId="188" formatCode="_-* #,##0.00\ _S_k_-;\-* #,##0.00\ _S_k_-;_-* &quot;-&quot;??\ _S_k_-;_-@_-"/>
    <numFmt numFmtId="189" formatCode="&quot;S&quot;0"/>
    <numFmt numFmtId="190" formatCode="_-* #,##0.0000000\ [$€-1]_-;\-* #,##0.0000000\ [$€-1]_-;_-* &quot;-&quot;??\ [$€-1]_-;_-@_-"/>
  </numFmts>
  <fonts count="17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10"/>
      <name val="SL Dutch"/>
    </font>
    <font>
      <sz val="10"/>
      <name val="Arial CE"/>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62"/>
      <name val="Cambria"/>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2"/>
      <name val="Arial CE"/>
      <charset val="238"/>
    </font>
    <font>
      <sz val="11"/>
      <color indexed="1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b/>
      <sz val="11"/>
      <color indexed="1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8"/>
      <color indexed="56"/>
      <name val="Cambria"/>
      <family val="2"/>
      <charset val="238"/>
    </font>
    <font>
      <sz val="10"/>
      <name val="Helv"/>
      <charset val="204"/>
    </font>
    <font>
      <sz val="12"/>
      <name val="Times New Roman"/>
      <family val="1"/>
    </font>
    <font>
      <b/>
      <sz val="11"/>
      <color indexed="52"/>
      <name val="Calibri"/>
      <family val="2"/>
      <charset val="238"/>
    </font>
    <font>
      <b/>
      <sz val="11"/>
      <color indexed="60"/>
      <name val="Calibri"/>
      <family val="2"/>
      <charset val="238"/>
    </font>
    <font>
      <sz val="10"/>
      <name val="MS Sans Serif"/>
      <family val="2"/>
      <charset val="238"/>
    </font>
    <font>
      <sz val="10"/>
      <name val="Geneva"/>
    </font>
    <font>
      <sz val="10"/>
      <name val="Arial"/>
      <family val="2"/>
    </font>
    <font>
      <sz val="10"/>
      <name val="Arial CE"/>
    </font>
    <font>
      <sz val="10"/>
      <color indexed="24"/>
      <name val="Arial"/>
      <family val="2"/>
      <charset val="238"/>
    </font>
    <font>
      <sz val="10"/>
      <color indexed="8"/>
      <name val="Arial"/>
      <family val="2"/>
      <charset val="238"/>
    </font>
    <font>
      <sz val="9"/>
      <name val="Futura Prins"/>
      <charset val="238"/>
    </font>
    <font>
      <sz val="9"/>
      <name val="Futura Prins"/>
    </font>
    <font>
      <i/>
      <sz val="8"/>
      <name val="Switzerland"/>
      <charset val="238"/>
    </font>
    <font>
      <sz val="12"/>
      <name val="Arial CE"/>
      <family val="2"/>
      <charset val="238"/>
    </font>
    <font>
      <u/>
      <sz val="12"/>
      <color indexed="36"/>
      <name val="Bookman Old Style"/>
      <family val="1"/>
      <charset val="238"/>
    </font>
    <font>
      <b/>
      <sz val="15"/>
      <color indexed="56"/>
      <name val="Calibri"/>
      <family val="2"/>
      <charset val="238"/>
    </font>
    <font>
      <b/>
      <sz val="18"/>
      <color indexed="24"/>
      <name val="Arial"/>
      <family val="2"/>
      <charset val="238"/>
    </font>
    <font>
      <b/>
      <sz val="15"/>
      <color indexed="48"/>
      <name val="Calibri"/>
      <family val="2"/>
      <charset val="238"/>
    </font>
    <font>
      <b/>
      <sz val="13"/>
      <color indexed="56"/>
      <name val="Calibri"/>
      <family val="2"/>
      <charset val="238"/>
    </font>
    <font>
      <b/>
      <sz val="12"/>
      <color indexed="24"/>
      <name val="Arial"/>
      <family val="2"/>
      <charset val="238"/>
    </font>
    <font>
      <b/>
      <i/>
      <sz val="14"/>
      <name val="Futura Prins"/>
    </font>
    <font>
      <b/>
      <i/>
      <sz val="14"/>
      <name val="Futura Prins"/>
      <charset val="238"/>
    </font>
    <font>
      <b/>
      <sz val="13"/>
      <color indexed="48"/>
      <name val="Calibri"/>
      <family val="2"/>
      <charset val="238"/>
    </font>
    <font>
      <b/>
      <sz val="11"/>
      <color indexed="56"/>
      <name val="Calibri"/>
      <family val="2"/>
      <charset val="238"/>
    </font>
    <font>
      <b/>
      <sz val="11"/>
      <color indexed="48"/>
      <name val="Calibri"/>
      <family val="2"/>
      <charset val="238"/>
    </font>
    <font>
      <b/>
      <sz val="1"/>
      <color indexed="8"/>
      <name val="Courier"/>
      <family val="1"/>
      <charset val="238"/>
    </font>
    <font>
      <u/>
      <sz val="10.199999999999999"/>
      <color indexed="12"/>
      <name val="Futura Prins"/>
      <charset val="238"/>
    </font>
    <font>
      <u/>
      <sz val="10"/>
      <color indexed="12"/>
      <name val="Arial"/>
      <family val="2"/>
      <charset val="238"/>
    </font>
    <font>
      <u/>
      <sz val="10"/>
      <color indexed="12"/>
      <name val="Arial CE"/>
      <charset val="238"/>
    </font>
    <font>
      <u/>
      <sz val="9"/>
      <color indexed="12"/>
      <name val="Courier New CE"/>
      <charset val="238"/>
    </font>
    <font>
      <u/>
      <sz val="10.199999999999999"/>
      <color indexed="12"/>
      <name val="Futura Prins"/>
    </font>
    <font>
      <u/>
      <sz val="8.5"/>
      <color indexed="12"/>
      <name val="Times New Roman CE"/>
      <family val="1"/>
      <charset val="238"/>
    </font>
    <font>
      <u/>
      <sz val="12"/>
      <color indexed="12"/>
      <name val="Bookman Old Style"/>
      <family val="1"/>
      <charset val="238"/>
    </font>
    <font>
      <u/>
      <sz val="10"/>
      <color indexed="12"/>
      <name val="Times New Roman CE"/>
      <charset val="238"/>
    </font>
    <font>
      <sz val="10"/>
      <name val="Century Schoolbook CE"/>
      <family val="1"/>
      <charset val="238"/>
    </font>
    <font>
      <sz val="11"/>
      <color indexed="52"/>
      <name val="Calibri"/>
      <family val="2"/>
      <charset val="238"/>
    </font>
    <font>
      <sz val="11"/>
      <color indexed="60"/>
      <name val="Calibri"/>
      <family val="2"/>
      <charset val="238"/>
    </font>
    <font>
      <b/>
      <sz val="11"/>
      <name val="Arial"/>
      <family val="2"/>
      <charset val="238"/>
    </font>
    <font>
      <b/>
      <sz val="6"/>
      <name val="Arial CE"/>
      <family val="2"/>
      <charset val="238"/>
    </font>
    <font>
      <b/>
      <i/>
      <sz val="16"/>
      <name val="Futura Prins"/>
    </font>
    <font>
      <b/>
      <i/>
      <sz val="16"/>
      <name val="Futura Prins"/>
      <charset val="238"/>
    </font>
    <font>
      <sz val="10"/>
      <name val="Times New Roman CE"/>
      <family val="1"/>
      <charset val="238"/>
    </font>
    <font>
      <sz val="12"/>
      <name val="Futura Prins"/>
    </font>
    <font>
      <sz val="12"/>
      <name val="Futura Prins"/>
      <charset val="238"/>
    </font>
    <font>
      <sz val="10"/>
      <name val="Times New Roman"/>
      <family val="1"/>
      <charset val="238"/>
    </font>
    <font>
      <sz val="11"/>
      <color indexed="59"/>
      <name val="Calibri"/>
      <family val="2"/>
      <charset val="238"/>
    </font>
    <font>
      <sz val="6"/>
      <name val="Arial CE"/>
      <family val="2"/>
      <charset val="238"/>
    </font>
    <font>
      <sz val="10"/>
      <name val="Courier New"/>
      <family val="1"/>
      <charset val="238"/>
    </font>
    <font>
      <sz val="10"/>
      <name val="Courier"/>
      <family val="1"/>
      <charset val="238"/>
    </font>
    <font>
      <sz val="10"/>
      <name val="Courier New"/>
      <family val="3"/>
      <charset val="238"/>
    </font>
    <font>
      <sz val="10"/>
      <name val="Arial"/>
      <family val="2"/>
      <charset val="204"/>
    </font>
    <font>
      <sz val="12"/>
      <name val="Times New Roman CE"/>
      <charset val="238"/>
    </font>
    <font>
      <sz val="5"/>
      <name val="Courier New CE"/>
      <family val="3"/>
      <charset val="238"/>
    </font>
    <font>
      <sz val="11"/>
      <name val="Times New Roman"/>
      <family val="1"/>
    </font>
    <font>
      <sz val="11"/>
      <name val="Futura Prins"/>
      <charset val="238"/>
    </font>
    <font>
      <sz val="11"/>
      <name val="Futura Prins"/>
    </font>
    <font>
      <b/>
      <sz val="10"/>
      <name val="Courier New CE"/>
      <family val="3"/>
      <charset val="238"/>
    </font>
    <font>
      <sz val="8"/>
      <color indexed="8"/>
      <name val="Tahoma"/>
      <family val="2"/>
      <charset val="238"/>
    </font>
    <font>
      <b/>
      <sz val="16"/>
      <color indexed="8"/>
      <name val="Tahoma"/>
      <family val="2"/>
      <charset val="238"/>
    </font>
    <font>
      <sz val="16"/>
      <color indexed="8"/>
      <name val="Tahoma"/>
      <family val="2"/>
      <charset val="238"/>
    </font>
    <font>
      <b/>
      <sz val="7"/>
      <color indexed="8"/>
      <name val="Arial"/>
      <family val="2"/>
      <charset val="238"/>
    </font>
    <font>
      <b/>
      <sz val="8"/>
      <color indexed="8"/>
      <name val="Arial"/>
      <family val="2"/>
      <charset val="238"/>
    </font>
    <font>
      <b/>
      <sz val="7"/>
      <color indexed="8"/>
      <name val="Tahoma"/>
      <family val="2"/>
      <charset val="238"/>
    </font>
    <font>
      <sz val="7"/>
      <color indexed="8"/>
      <name val="Tahoma"/>
      <family val="2"/>
      <charset val="238"/>
    </font>
    <font>
      <b/>
      <sz val="8"/>
      <color indexed="8"/>
      <name val="Tahoma"/>
      <family val="2"/>
      <charset val="238"/>
    </font>
    <font>
      <sz val="6"/>
      <color indexed="8"/>
      <name val="Tahoma"/>
      <family val="2"/>
      <charset val="238"/>
    </font>
    <font>
      <sz val="9"/>
      <color indexed="8"/>
      <name val="Tahoma"/>
      <family val="2"/>
      <charset val="238"/>
    </font>
    <font>
      <b/>
      <sz val="11"/>
      <name val="Futura Prins"/>
      <charset val="238"/>
    </font>
    <font>
      <b/>
      <sz val="11"/>
      <name val="Futura Prins"/>
    </font>
    <font>
      <sz val="10"/>
      <name val="Helv"/>
    </font>
    <font>
      <b/>
      <sz val="18"/>
      <color indexed="48"/>
      <name val="Cambria"/>
      <family val="2"/>
      <charset val="238"/>
    </font>
    <font>
      <sz val="11"/>
      <name val="Arial Narrow CE"/>
      <charset val="238"/>
    </font>
    <font>
      <sz val="10"/>
      <color theme="1"/>
      <name val="Arial"/>
      <family val="2"/>
      <charset val="238"/>
    </font>
    <font>
      <sz val="11"/>
      <color rgb="FF9C6500"/>
      <name val="Calibri"/>
      <family val="2"/>
      <charset val="238"/>
      <scheme val="minor"/>
    </font>
    <font>
      <sz val="10"/>
      <name val="Arial Narrow"/>
      <family val="2"/>
      <charset val="238"/>
    </font>
    <font>
      <b/>
      <sz val="10"/>
      <name val="Arial Narrow"/>
      <family val="2"/>
      <charset val="238"/>
    </font>
    <font>
      <sz val="11"/>
      <name val="Arial Narrow"/>
      <family val="2"/>
      <charset val="238"/>
    </font>
    <font>
      <b/>
      <sz val="10"/>
      <color theme="1"/>
      <name val="Arial Narrow"/>
      <family val="2"/>
      <charset val="238"/>
    </font>
    <font>
      <sz val="10"/>
      <color theme="1"/>
      <name val="Arial Narrow"/>
      <family val="2"/>
      <charset val="238"/>
    </font>
    <font>
      <sz val="10"/>
      <color rgb="FFFF0000"/>
      <name val="Arial Narrow"/>
      <family val="2"/>
      <charset val="238"/>
    </font>
    <font>
      <sz val="10"/>
      <name val="Calibri"/>
      <family val="2"/>
      <charset val="238"/>
      <scheme val="minor"/>
    </font>
    <font>
      <sz val="10"/>
      <color indexed="8"/>
      <name val="Arial Narrow"/>
      <family val="2"/>
      <charset val="238"/>
    </font>
    <font>
      <b/>
      <sz val="10"/>
      <name val="Arial Narrow"/>
      <family val="2"/>
    </font>
    <font>
      <sz val="10"/>
      <name val="Arial Narrow"/>
      <family val="2"/>
    </font>
    <font>
      <sz val="10"/>
      <color theme="1"/>
      <name val="Arial Narrow"/>
      <family val="2"/>
    </font>
    <font>
      <b/>
      <sz val="10"/>
      <color indexed="8"/>
      <name val="Arial Narrow"/>
      <family val="2"/>
      <charset val="238"/>
    </font>
    <font>
      <b/>
      <u/>
      <sz val="10"/>
      <name val="Arial Narrow"/>
      <family val="2"/>
      <charset val="238"/>
    </font>
    <font>
      <sz val="11"/>
      <color indexed="8"/>
      <name val="Arial Narrow"/>
      <family val="2"/>
    </font>
    <font>
      <b/>
      <sz val="11"/>
      <color indexed="8"/>
      <name val="Arial Narrow"/>
      <family val="2"/>
    </font>
    <font>
      <b/>
      <sz val="16"/>
      <color indexed="8"/>
      <name val="Arial Narrow"/>
      <family val="2"/>
    </font>
    <font>
      <b/>
      <sz val="11"/>
      <color indexed="8"/>
      <name val="Arial Narrow"/>
      <family val="2"/>
      <charset val="238"/>
    </font>
    <font>
      <sz val="11"/>
      <color indexed="8"/>
      <name val="Arial Narrow"/>
      <family val="2"/>
      <charset val="238"/>
    </font>
    <font>
      <b/>
      <sz val="12"/>
      <color indexed="8"/>
      <name val="Arial Narrow"/>
      <family val="2"/>
      <charset val="238"/>
    </font>
    <font>
      <sz val="12"/>
      <color indexed="8"/>
      <name val="Arial Narrow"/>
      <family val="2"/>
      <charset val="238"/>
    </font>
    <font>
      <b/>
      <sz val="18"/>
      <color indexed="8"/>
      <name val="Arial Narrow"/>
      <family val="2"/>
    </font>
    <font>
      <b/>
      <sz val="10"/>
      <color indexed="8"/>
      <name val="Arial Narrow"/>
      <family val="2"/>
    </font>
    <font>
      <b/>
      <sz val="9"/>
      <color indexed="8"/>
      <name val="Arial Narrow"/>
      <family val="2"/>
    </font>
    <font>
      <b/>
      <i/>
      <sz val="10"/>
      <color indexed="8"/>
      <name val="Arial Narrow"/>
      <family val="2"/>
    </font>
    <font>
      <b/>
      <sz val="14"/>
      <name val="Arial Narrow"/>
      <family val="2"/>
    </font>
    <font>
      <b/>
      <sz val="12"/>
      <name val="Arial Narrow"/>
      <family val="2"/>
    </font>
    <font>
      <sz val="12"/>
      <name val="Arial Narrow"/>
      <family val="2"/>
    </font>
    <font>
      <b/>
      <sz val="11"/>
      <name val="Arial Narrow"/>
      <family val="2"/>
    </font>
    <font>
      <sz val="11"/>
      <name val="Arial Narrow"/>
      <family val="2"/>
    </font>
    <font>
      <b/>
      <u/>
      <sz val="10"/>
      <name val="Arial Narrow"/>
      <family val="2"/>
    </font>
    <font>
      <u/>
      <sz val="10"/>
      <color indexed="10"/>
      <name val="Arial Narrow"/>
      <family val="2"/>
    </font>
    <font>
      <sz val="10"/>
      <color indexed="8"/>
      <name val="Arial Narrow"/>
      <family val="2"/>
    </font>
    <font>
      <u/>
      <sz val="10"/>
      <color indexed="8"/>
      <name val="Arial Narrow"/>
      <family val="2"/>
    </font>
    <font>
      <b/>
      <i/>
      <u/>
      <sz val="11"/>
      <color indexed="8"/>
      <name val="Arial Narrow"/>
      <family val="2"/>
    </font>
    <font>
      <b/>
      <i/>
      <sz val="11"/>
      <color indexed="8"/>
      <name val="Arial Narrow"/>
      <family val="2"/>
    </font>
    <font>
      <sz val="11"/>
      <name val="Arial CE"/>
      <charset val="238"/>
    </font>
    <font>
      <b/>
      <sz val="11"/>
      <name val="Arial CE"/>
      <charset val="238"/>
    </font>
    <font>
      <sz val="11"/>
      <color theme="1"/>
      <name val="Arial CE"/>
      <charset val="238"/>
    </font>
    <font>
      <sz val="11"/>
      <color rgb="FFFF0000"/>
      <name val="Arial CE"/>
      <charset val="238"/>
    </font>
    <font>
      <b/>
      <sz val="11"/>
      <name val="Arial Narrow"/>
      <family val="2"/>
      <charset val="238"/>
    </font>
    <font>
      <sz val="10"/>
      <color rgb="FFFF0000"/>
      <name val="Arial Narrow"/>
      <family val="2"/>
    </font>
    <font>
      <sz val="11"/>
      <color rgb="FFFF0000"/>
      <name val="Arial Narrow"/>
      <family val="2"/>
      <charset val="238"/>
    </font>
    <font>
      <sz val="11"/>
      <name val="Arial"/>
      <family val="2"/>
      <charset val="238"/>
    </font>
    <font>
      <sz val="9"/>
      <color indexed="8"/>
      <name val="Arial Narrow"/>
      <family val="2"/>
    </font>
    <font>
      <b/>
      <sz val="8"/>
      <color indexed="8"/>
      <name val="Arial Narrow"/>
      <family val="2"/>
    </font>
    <font>
      <b/>
      <sz val="9"/>
      <name val="Times New Roman"/>
      <family val="1"/>
      <charset val="238"/>
    </font>
    <font>
      <sz val="9"/>
      <name val="Times New Roman"/>
      <family val="1"/>
      <charset val="238"/>
    </font>
    <font>
      <sz val="9"/>
      <name val="Arial Narrow"/>
      <family val="2"/>
    </font>
    <font>
      <b/>
      <sz val="9"/>
      <name val="Arial Narrow"/>
      <family val="2"/>
    </font>
    <font>
      <i/>
      <u/>
      <sz val="10"/>
      <name val="Arial Narrow"/>
      <family val="2"/>
    </font>
    <font>
      <sz val="11"/>
      <name val="Calibri"/>
      <family val="2"/>
      <charset val="238"/>
    </font>
    <font>
      <b/>
      <u/>
      <sz val="9"/>
      <name val="Arial Narrow"/>
      <family val="2"/>
    </font>
    <font>
      <sz val="11"/>
      <color theme="1"/>
      <name val="Arial Narrow"/>
      <family val="2"/>
    </font>
    <font>
      <sz val="11"/>
      <color theme="1"/>
      <name val="Arial Narrow"/>
      <family val="2"/>
      <charset val="238"/>
    </font>
    <font>
      <i/>
      <sz val="11"/>
      <name val="Arial Narrow"/>
      <family val="2"/>
      <charset val="238"/>
    </font>
    <font>
      <sz val="11"/>
      <color indexed="10"/>
      <name val="Arial Narrow"/>
      <family val="2"/>
      <charset val="238"/>
    </font>
    <font>
      <sz val="11"/>
      <name val="Times New Roman CE"/>
      <family val="1"/>
      <charset val="238"/>
    </font>
    <font>
      <sz val="11"/>
      <color indexed="8"/>
      <name val="Times New Roman"/>
      <family val="1"/>
      <charset val="238"/>
    </font>
    <font>
      <sz val="11"/>
      <name val="Times New Roman"/>
      <family val="1"/>
      <charset val="238"/>
    </font>
    <font>
      <b/>
      <sz val="11"/>
      <color theme="1"/>
      <name val="Arial Narrow"/>
      <family val="2"/>
      <charset val="238"/>
    </font>
    <font>
      <sz val="11"/>
      <color indexed="8"/>
      <name val="Times New Roman CE"/>
      <family val="1"/>
      <charset val="238"/>
    </font>
    <font>
      <b/>
      <sz val="11"/>
      <name val="Times New Roman CE"/>
      <family val="1"/>
      <charset val="238"/>
    </font>
    <font>
      <b/>
      <sz val="11"/>
      <color indexed="8"/>
      <name val="Times New Roman CE"/>
      <family val="1"/>
      <charset val="238"/>
    </font>
    <font>
      <sz val="8"/>
      <name val="Arial CE"/>
      <charset val="238"/>
    </font>
  </fonts>
  <fills count="78">
    <fill>
      <patternFill patternType="none"/>
    </fill>
    <fill>
      <patternFill patternType="gray125"/>
    </fill>
    <fill>
      <patternFill patternType="solid">
        <fgColor rgb="FFFFFFCC"/>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22"/>
      </patternFill>
    </fill>
    <fill>
      <patternFill patternType="solid">
        <fgColor rgb="FFFFEB9C"/>
      </patternFill>
    </fill>
    <fill>
      <patternFill patternType="solid">
        <fgColor indexed="31"/>
        <bgColor indexed="44"/>
      </patternFill>
    </fill>
    <fill>
      <patternFill patternType="solid">
        <fgColor indexed="45"/>
        <bgColor indexed="46"/>
      </patternFill>
    </fill>
    <fill>
      <patternFill patternType="solid">
        <fgColor indexed="42"/>
        <bgColor indexed="27"/>
      </patternFill>
    </fill>
    <fill>
      <patternFill patternType="solid">
        <fgColor indexed="46"/>
        <bgColor indexed="45"/>
      </patternFill>
    </fill>
    <fill>
      <patternFill patternType="solid">
        <fgColor indexed="41"/>
        <bgColor indexed="44"/>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60"/>
        <bgColor indexed="25"/>
      </patternFill>
    </fill>
    <fill>
      <patternFill patternType="solid">
        <fgColor indexed="62"/>
      </patternFill>
    </fill>
    <fill>
      <patternFill patternType="solid">
        <fgColor indexed="47"/>
        <bgColor indexed="31"/>
      </patternFill>
    </fill>
    <fill>
      <patternFill patternType="solid">
        <fgColor indexed="44"/>
        <bgColor indexed="22"/>
      </patternFill>
    </fill>
    <fill>
      <patternFill patternType="solid">
        <fgColor indexed="27"/>
        <bgColor indexed="41"/>
      </patternFill>
    </fill>
    <fill>
      <patternFill patternType="solid">
        <fgColor indexed="62"/>
        <bgColor indexed="48"/>
      </patternFill>
    </fill>
    <fill>
      <patternFill patternType="solid">
        <fgColor indexed="22"/>
        <bgColor indexed="24"/>
      </patternFill>
    </fill>
    <fill>
      <patternFill patternType="solid">
        <fgColor indexed="55"/>
        <bgColor indexed="23"/>
      </patternFill>
    </fill>
    <fill>
      <patternFill patternType="solid">
        <fgColor indexed="10"/>
        <bgColor indexed="16"/>
      </patternFill>
    </fill>
    <fill>
      <patternFill patternType="solid">
        <fgColor indexed="57"/>
      </patternFill>
    </fill>
    <fill>
      <patternFill patternType="solid">
        <fgColor indexed="54"/>
        <bgColor indexed="63"/>
      </patternFill>
    </fill>
    <fill>
      <patternFill patternType="solid">
        <fgColor indexed="45"/>
        <bgColor indexed="29"/>
      </patternFill>
    </fill>
    <fill>
      <patternFill patternType="solid">
        <fgColor indexed="26"/>
        <bgColor indexed="9"/>
      </patternFill>
    </fill>
    <fill>
      <patternFill patternType="solid">
        <fgColor indexed="43"/>
        <bgColor indexed="26"/>
      </patternFill>
    </fill>
    <fill>
      <patternFill patternType="solid">
        <fgColor indexed="25"/>
        <bgColor indexed="60"/>
      </patternFill>
    </fill>
    <fill>
      <patternFill patternType="solid">
        <fgColor indexed="22"/>
        <bgColor indexed="31"/>
      </patternFill>
    </fill>
    <fill>
      <patternFill patternType="solid">
        <fgColor indexed="24"/>
        <bgColor indexed="22"/>
      </patternFill>
    </fill>
    <fill>
      <patternFill patternType="solid">
        <fgColor indexed="52"/>
        <bgColor indexed="29"/>
      </patternFill>
    </fill>
    <fill>
      <patternFill patternType="solid">
        <fgColor indexed="31"/>
        <bgColor indexed="22"/>
      </patternFill>
    </fill>
    <fill>
      <patternFill patternType="solid">
        <fgColor indexed="10"/>
        <bgColor indexed="64"/>
      </patternFill>
    </fill>
    <fill>
      <patternFill patternType="solid">
        <fgColor rgb="FF92D050"/>
        <bgColor indexed="64"/>
      </patternFill>
    </fill>
    <fill>
      <patternFill patternType="solid">
        <fgColor indexed="26"/>
        <bgColor indexed="43"/>
      </patternFill>
    </fill>
    <fill>
      <patternFill patternType="solid">
        <fgColor theme="0" tint="-4.9989318521683403E-2"/>
        <bgColor indexed="64"/>
      </patternFill>
    </fill>
    <fill>
      <patternFill patternType="solid">
        <fgColor indexed="22"/>
        <bgColor indexed="64"/>
      </patternFill>
    </fill>
    <fill>
      <patternFill patternType="solid">
        <fgColor theme="9" tint="0.399945066682943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DA1E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5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56"/>
      </top>
      <bottom style="double">
        <color indexed="56"/>
      </bottom>
      <diagonal/>
    </border>
    <border>
      <left style="hair">
        <color indexed="64"/>
      </left>
      <right style="hair">
        <color indexed="64"/>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bottom style="thick">
        <color indexed="62"/>
      </bottom>
      <diagonal/>
    </border>
    <border>
      <left/>
      <right/>
      <top/>
      <bottom style="thin">
        <color indexed="62"/>
      </bottom>
      <diagonal/>
    </border>
    <border>
      <left/>
      <right/>
      <top/>
      <bottom style="thick">
        <color indexed="22"/>
      </bottom>
      <diagonal/>
    </border>
    <border>
      <left/>
      <right/>
      <top/>
      <bottom style="thin">
        <color indexed="22"/>
      </bottom>
      <diagonal/>
    </border>
    <border>
      <left/>
      <right/>
      <top/>
      <bottom style="medium">
        <color indexed="30"/>
      </bottom>
      <diagonal/>
    </border>
    <border>
      <left/>
      <right/>
      <top/>
      <bottom style="thin">
        <color indexed="30"/>
      </bottom>
      <diagonal/>
    </border>
    <border>
      <left style="thin">
        <color indexed="8"/>
      </left>
      <right style="thin">
        <color indexed="8"/>
      </right>
      <top/>
      <bottom/>
      <diagonal/>
    </border>
    <border>
      <left/>
      <right/>
      <top/>
      <bottom style="double">
        <color indexed="52"/>
      </bottom>
      <diagonal/>
    </border>
    <border>
      <left/>
      <right/>
      <top/>
      <bottom style="double">
        <color indexed="60"/>
      </bottom>
      <diagonal/>
    </border>
    <border>
      <left/>
      <right/>
      <top style="thin">
        <color theme="1" tint="0.499984740745262"/>
      </top>
      <bottom style="thin">
        <color theme="1" tint="0.499984740745262"/>
      </bottom>
      <diagonal/>
    </border>
    <border>
      <left style="double">
        <color indexed="64"/>
      </left>
      <right style="double">
        <color indexed="64"/>
      </right>
      <top style="double">
        <color indexed="64"/>
      </top>
      <bottom style="double">
        <color indexed="64"/>
      </bottom>
      <diagonal/>
    </border>
    <border>
      <left style="double">
        <color indexed="8"/>
      </left>
      <right style="double">
        <color indexed="8"/>
      </right>
      <top style="double">
        <color indexed="8"/>
      </top>
      <bottom style="double">
        <color indexed="8"/>
      </bottom>
      <diagonal/>
    </border>
    <border>
      <left style="thin">
        <color indexed="8"/>
      </left>
      <right/>
      <top/>
      <bottom/>
      <diagonal/>
    </border>
    <border>
      <left/>
      <right/>
      <top style="thin">
        <color indexed="62"/>
      </top>
      <bottom style="double">
        <color indexed="62"/>
      </bottom>
      <diagonal/>
    </border>
    <border>
      <left/>
      <right/>
      <top style="double">
        <color indexed="8"/>
      </top>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8"/>
      </bottom>
      <diagonal/>
    </border>
    <border>
      <left style="thin">
        <color indexed="64"/>
      </left>
      <right style="thin">
        <color indexed="64"/>
      </right>
      <top/>
      <bottom/>
      <diagonal/>
    </border>
    <border>
      <left/>
      <right/>
      <top style="medium">
        <color indexed="8"/>
      </top>
      <bottom style="double">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433">
    <xf numFmtId="173" fontId="0" fillId="0" borderId="0"/>
    <xf numFmtId="173" fontId="15" fillId="0" borderId="0"/>
    <xf numFmtId="173" fontId="15" fillId="0" borderId="0"/>
    <xf numFmtId="173" fontId="14" fillId="0" borderId="0"/>
    <xf numFmtId="173" fontId="13" fillId="0" borderId="0"/>
    <xf numFmtId="173" fontId="14" fillId="0" borderId="0"/>
    <xf numFmtId="173" fontId="12" fillId="0" borderId="0"/>
    <xf numFmtId="173" fontId="12" fillId="0" borderId="0"/>
    <xf numFmtId="173" fontId="14" fillId="0" borderId="0"/>
    <xf numFmtId="173" fontId="11" fillId="0" borderId="0"/>
    <xf numFmtId="164" fontId="11" fillId="0" borderId="0" applyFont="0" applyFill="0" applyBorder="0" applyAlignment="0" applyProtection="0"/>
    <xf numFmtId="173" fontId="10" fillId="0" borderId="0"/>
    <xf numFmtId="164" fontId="10" fillId="0" borderId="0" applyFont="0" applyFill="0" applyBorder="0" applyAlignment="0" applyProtection="0"/>
    <xf numFmtId="173" fontId="10" fillId="0" borderId="0"/>
    <xf numFmtId="173" fontId="10" fillId="0" borderId="0"/>
    <xf numFmtId="173" fontId="10" fillId="0" borderId="0"/>
    <xf numFmtId="173" fontId="10" fillId="0" borderId="0"/>
    <xf numFmtId="173" fontId="10" fillId="0" borderId="0"/>
    <xf numFmtId="164" fontId="10" fillId="0" borderId="0" applyFont="0" applyFill="0" applyBorder="0" applyAlignment="0" applyProtection="0"/>
    <xf numFmtId="173" fontId="10" fillId="0" borderId="0"/>
    <xf numFmtId="173" fontId="10" fillId="0" borderId="0"/>
    <xf numFmtId="173" fontId="10" fillId="0" borderId="0"/>
    <xf numFmtId="173" fontId="10" fillId="0" borderId="0"/>
    <xf numFmtId="173" fontId="9" fillId="0" borderId="0"/>
    <xf numFmtId="164" fontId="9" fillId="0" borderId="0" applyFont="0" applyFill="0" applyBorder="0" applyAlignment="0" applyProtection="0"/>
    <xf numFmtId="173" fontId="9" fillId="0" borderId="0"/>
    <xf numFmtId="173" fontId="9" fillId="0" borderId="0"/>
    <xf numFmtId="173" fontId="9" fillId="0" borderId="0"/>
    <xf numFmtId="173" fontId="9" fillId="0" borderId="0"/>
    <xf numFmtId="173" fontId="9" fillId="0" borderId="0"/>
    <xf numFmtId="164" fontId="9" fillId="0" borderId="0" applyFont="0" applyFill="0" applyBorder="0" applyAlignment="0" applyProtection="0"/>
    <xf numFmtId="173" fontId="9" fillId="0" borderId="0"/>
    <xf numFmtId="173" fontId="9" fillId="0" borderId="0"/>
    <xf numFmtId="173" fontId="9" fillId="0" borderId="0"/>
    <xf numFmtId="173" fontId="9" fillId="0" borderId="0"/>
    <xf numFmtId="173" fontId="8" fillId="0" borderId="0"/>
    <xf numFmtId="164" fontId="8" fillId="0" borderId="0" applyFont="0" applyFill="0" applyBorder="0" applyAlignment="0" applyProtection="0"/>
    <xf numFmtId="173" fontId="8" fillId="0" borderId="0"/>
    <xf numFmtId="173" fontId="8" fillId="0" borderId="0"/>
    <xf numFmtId="173" fontId="8" fillId="0" borderId="0"/>
    <xf numFmtId="173" fontId="8" fillId="0" borderId="0"/>
    <xf numFmtId="173" fontId="8" fillId="0" borderId="0"/>
    <xf numFmtId="164" fontId="8" fillId="0" borderId="0" applyFont="0" applyFill="0" applyBorder="0" applyAlignment="0" applyProtection="0"/>
    <xf numFmtId="173" fontId="8" fillId="0" borderId="0"/>
    <xf numFmtId="173" fontId="8" fillId="0" borderId="0"/>
    <xf numFmtId="173" fontId="8" fillId="0" borderId="0"/>
    <xf numFmtId="173" fontId="8" fillId="0" borderId="0"/>
    <xf numFmtId="173" fontId="16" fillId="3" borderId="0" applyNumberFormat="0" applyBorder="0" applyAlignment="0" applyProtection="0"/>
    <xf numFmtId="173" fontId="16" fillId="4" borderId="0" applyNumberFormat="0" applyBorder="0" applyAlignment="0" applyProtection="0"/>
    <xf numFmtId="173" fontId="16" fillId="5" borderId="0" applyNumberFormat="0" applyBorder="0" applyAlignment="0" applyProtection="0"/>
    <xf numFmtId="173" fontId="16" fillId="6" borderId="0" applyNumberFormat="0" applyBorder="0" applyAlignment="0" applyProtection="0"/>
    <xf numFmtId="173" fontId="16" fillId="7" borderId="0" applyNumberFormat="0" applyBorder="0" applyAlignment="0" applyProtection="0"/>
    <xf numFmtId="173" fontId="16" fillId="5" borderId="0" applyNumberFormat="0" applyBorder="0" applyAlignment="0" applyProtection="0"/>
    <xf numFmtId="173" fontId="16" fillId="7" borderId="0" applyNumberFormat="0" applyBorder="0" applyAlignment="0" applyProtection="0"/>
    <xf numFmtId="173" fontId="16" fillId="4" borderId="0" applyNumberFormat="0" applyBorder="0" applyAlignment="0" applyProtection="0"/>
    <xf numFmtId="173" fontId="16" fillId="8" borderId="0" applyNumberFormat="0" applyBorder="0" applyAlignment="0" applyProtection="0"/>
    <xf numFmtId="173" fontId="16" fillId="9" borderId="0" applyNumberFormat="0" applyBorder="0" applyAlignment="0" applyProtection="0"/>
    <xf numFmtId="173" fontId="16" fillId="7" borderId="0" applyNumberFormat="0" applyBorder="0" applyAlignment="0" applyProtection="0"/>
    <xf numFmtId="173" fontId="16" fillId="5" borderId="0" applyNumberFormat="0" applyBorder="0" applyAlignment="0" applyProtection="0"/>
    <xf numFmtId="173" fontId="17" fillId="7" borderId="0" applyNumberFormat="0" applyBorder="0" applyAlignment="0" applyProtection="0"/>
    <xf numFmtId="173" fontId="17" fillId="10" borderId="0" applyNumberFormat="0" applyBorder="0" applyAlignment="0" applyProtection="0"/>
    <xf numFmtId="173" fontId="17" fillId="11" borderId="0" applyNumberFormat="0" applyBorder="0" applyAlignment="0" applyProtection="0"/>
    <xf numFmtId="173" fontId="17" fillId="9" borderId="0" applyNumberFormat="0" applyBorder="0" applyAlignment="0" applyProtection="0"/>
    <xf numFmtId="173" fontId="17" fillId="7" borderId="0" applyNumberFormat="0" applyBorder="0" applyAlignment="0" applyProtection="0"/>
    <xf numFmtId="173" fontId="17" fillId="4" borderId="0" applyNumberFormat="0" applyBorder="0" applyAlignment="0" applyProtection="0"/>
    <xf numFmtId="173" fontId="18" fillId="7" borderId="0" applyNumberFormat="0" applyBorder="0" applyAlignment="0" applyProtection="0"/>
    <xf numFmtId="173" fontId="19" fillId="12" borderId="7" applyNumberFormat="0" applyAlignment="0" applyProtection="0"/>
    <xf numFmtId="173" fontId="20" fillId="0" borderId="0" applyNumberFormat="0" applyFill="0" applyBorder="0" applyAlignment="0" applyProtection="0"/>
    <xf numFmtId="173" fontId="21" fillId="0" borderId="8" applyNumberFormat="0" applyFill="0" applyAlignment="0" applyProtection="0"/>
    <xf numFmtId="173" fontId="22" fillId="0" borderId="9" applyNumberFormat="0" applyFill="0" applyAlignment="0" applyProtection="0"/>
    <xf numFmtId="173" fontId="23" fillId="0" borderId="10" applyNumberFormat="0" applyFill="0" applyAlignment="0" applyProtection="0"/>
    <xf numFmtId="173" fontId="23" fillId="0" borderId="0" applyNumberFormat="0" applyFill="0" applyBorder="0" applyAlignment="0" applyProtection="0"/>
    <xf numFmtId="173" fontId="25" fillId="8" borderId="0" applyNumberFormat="0" applyBorder="0" applyAlignment="0" applyProtection="0"/>
    <xf numFmtId="173" fontId="24" fillId="5" borderId="11" applyNumberFormat="0" applyFont="0" applyAlignment="0" applyProtection="0"/>
    <xf numFmtId="173" fontId="26" fillId="0" borderId="0" applyNumberFormat="0" applyFill="0" applyBorder="0" applyAlignment="0" applyProtection="0"/>
    <xf numFmtId="173" fontId="27" fillId="0" borderId="0" applyNumberFormat="0" applyFill="0" applyBorder="0" applyAlignment="0" applyProtection="0"/>
    <xf numFmtId="173" fontId="17" fillId="13" borderId="0" applyNumberFormat="0" applyBorder="0" applyAlignment="0" applyProtection="0"/>
    <xf numFmtId="173" fontId="17" fillId="10" borderId="0" applyNumberFormat="0" applyBorder="0" applyAlignment="0" applyProtection="0"/>
    <xf numFmtId="173" fontId="17" fillId="11" borderId="0" applyNumberFormat="0" applyBorder="0" applyAlignment="0" applyProtection="0"/>
    <xf numFmtId="173" fontId="17" fillId="14" borderId="0" applyNumberFormat="0" applyBorder="0" applyAlignment="0" applyProtection="0"/>
    <xf numFmtId="173" fontId="17" fillId="15" borderId="0" applyNumberFormat="0" applyBorder="0" applyAlignment="0" applyProtection="0"/>
    <xf numFmtId="173" fontId="17" fillId="16" borderId="0" applyNumberFormat="0" applyBorder="0" applyAlignment="0" applyProtection="0"/>
    <xf numFmtId="173" fontId="26" fillId="0" borderId="12" applyNumberFormat="0" applyFill="0" applyAlignment="0" applyProtection="0"/>
    <xf numFmtId="173" fontId="28" fillId="17" borderId="13" applyNumberFormat="0" applyAlignment="0" applyProtection="0"/>
    <xf numFmtId="173" fontId="29" fillId="12" borderId="14" applyNumberFormat="0" applyAlignment="0" applyProtection="0"/>
    <xf numFmtId="173" fontId="30" fillId="18" borderId="0" applyNumberFormat="0" applyBorder="0" applyAlignment="0" applyProtection="0"/>
    <xf numFmtId="173" fontId="31" fillId="8" borderId="14" applyNumberFormat="0" applyAlignment="0" applyProtection="0"/>
    <xf numFmtId="173" fontId="32" fillId="0" borderId="15" applyNumberFormat="0" applyFill="0" applyAlignment="0" applyProtection="0"/>
    <xf numFmtId="173" fontId="7" fillId="0" borderId="0"/>
    <xf numFmtId="164" fontId="7" fillId="0" borderId="0" applyFont="0" applyFill="0" applyBorder="0" applyAlignment="0" applyProtection="0"/>
    <xf numFmtId="173" fontId="7" fillId="0" borderId="0"/>
    <xf numFmtId="173" fontId="7" fillId="0" borderId="0"/>
    <xf numFmtId="173" fontId="16" fillId="19" borderId="0" applyNumberFormat="0" applyBorder="0" applyAlignment="0" applyProtection="0"/>
    <xf numFmtId="173" fontId="16" fillId="9" borderId="0" applyNumberFormat="0" applyBorder="0" applyAlignment="0" applyProtection="0"/>
    <xf numFmtId="173" fontId="16" fillId="20" borderId="0" applyNumberFormat="0" applyBorder="0" applyAlignment="0" applyProtection="0"/>
    <xf numFmtId="173" fontId="16" fillId="18" borderId="0" applyNumberFormat="0" applyBorder="0" applyAlignment="0" applyProtection="0"/>
    <xf numFmtId="173" fontId="16" fillId="6" borderId="0" applyNumberFormat="0" applyBorder="0" applyAlignment="0" applyProtection="0"/>
    <xf numFmtId="173" fontId="16" fillId="3" borderId="0" applyNumberFormat="0" applyBorder="0" applyAlignment="0" applyProtection="0"/>
    <xf numFmtId="173" fontId="16" fillId="21" borderId="0" applyNumberFormat="0" applyBorder="0" applyAlignment="0" applyProtection="0"/>
    <xf numFmtId="173" fontId="16" fillId="18" borderId="0" applyNumberFormat="0" applyBorder="0" applyAlignment="0" applyProtection="0"/>
    <xf numFmtId="173" fontId="16" fillId="3" borderId="0" applyNumberFormat="0" applyBorder="0" applyAlignment="0" applyProtection="0"/>
    <xf numFmtId="173" fontId="16" fillId="11" borderId="0" applyNumberFormat="0" applyBorder="0" applyAlignment="0" applyProtection="0"/>
    <xf numFmtId="173" fontId="17" fillId="22" borderId="0" applyNumberFormat="0" applyBorder="0" applyAlignment="0" applyProtection="0"/>
    <xf numFmtId="173" fontId="17" fillId="4" borderId="0" applyNumberFormat="0" applyBorder="0" applyAlignment="0" applyProtection="0"/>
    <xf numFmtId="173" fontId="17" fillId="21" borderId="0" applyNumberFormat="0" applyBorder="0" applyAlignment="0" applyProtection="0"/>
    <xf numFmtId="173" fontId="17" fillId="23" borderId="0" applyNumberFormat="0" applyBorder="0" applyAlignment="0" applyProtection="0"/>
    <xf numFmtId="173" fontId="17" fillId="15" borderId="0" applyNumberFormat="0" applyBorder="0" applyAlignment="0" applyProtection="0"/>
    <xf numFmtId="173" fontId="17" fillId="24" borderId="0" applyNumberFormat="0" applyBorder="0" applyAlignment="0" applyProtection="0"/>
    <xf numFmtId="173" fontId="18" fillId="20" borderId="0" applyNumberFormat="0" applyBorder="0" applyAlignment="0" applyProtection="0"/>
    <xf numFmtId="173" fontId="19" fillId="25" borderId="7" applyNumberFormat="0" applyAlignment="0" applyProtection="0"/>
    <xf numFmtId="173" fontId="33" fillId="0" borderId="0" applyNumberFormat="0" applyFill="0" applyBorder="0" applyAlignment="0" applyProtection="0"/>
    <xf numFmtId="173" fontId="15" fillId="0" borderId="0"/>
    <xf numFmtId="173" fontId="15" fillId="0" borderId="0"/>
    <xf numFmtId="173" fontId="34" fillId="0" borderId="0"/>
    <xf numFmtId="173" fontId="34" fillId="0" borderId="0"/>
    <xf numFmtId="173" fontId="12" fillId="0" borderId="0"/>
    <xf numFmtId="173" fontId="12" fillId="0" borderId="0"/>
    <xf numFmtId="173" fontId="35" fillId="0" borderId="0"/>
    <xf numFmtId="173" fontId="12" fillId="0" borderId="0"/>
    <xf numFmtId="173" fontId="12" fillId="0" borderId="0"/>
    <xf numFmtId="173" fontId="34" fillId="0" borderId="0"/>
    <xf numFmtId="173" fontId="16" fillId="19" borderId="0" applyNumberFormat="0" applyBorder="0" applyAlignment="0" applyProtection="0"/>
    <xf numFmtId="173" fontId="16" fillId="27" borderId="0" applyNumberFormat="0" applyBorder="0" applyAlignment="0" applyProtection="0"/>
    <xf numFmtId="173" fontId="16" fillId="19" borderId="0" applyNumberFormat="0" applyBorder="0" applyAlignment="0" applyProtection="0"/>
    <xf numFmtId="173" fontId="16" fillId="19"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19" borderId="0" applyNumberFormat="0" applyBorder="0" applyAlignment="0" applyProtection="0"/>
    <xf numFmtId="173" fontId="16" fillId="19"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19" borderId="0" applyNumberFormat="0" applyBorder="0" applyAlignment="0" applyProtection="0"/>
    <xf numFmtId="173" fontId="16" fillId="19"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19" borderId="0" applyNumberFormat="0" applyBorder="0" applyAlignment="0" applyProtection="0"/>
    <xf numFmtId="173" fontId="16" fillId="19"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27" borderId="0" applyNumberFormat="0" applyBorder="0" applyAlignment="0" applyProtection="0"/>
    <xf numFmtId="173" fontId="16" fillId="19" borderId="0" applyNumberFormat="0" applyBorder="0" applyAlignment="0" applyProtection="0"/>
    <xf numFmtId="173" fontId="16" fillId="9" borderId="0" applyNumberFormat="0" applyBorder="0" applyAlignment="0" applyProtection="0"/>
    <xf numFmtId="173" fontId="16" fillId="28" borderId="0" applyNumberFormat="0" applyBorder="0" applyAlignment="0" applyProtection="0"/>
    <xf numFmtId="173" fontId="16" fillId="9" borderId="0" applyNumberFormat="0" applyBorder="0" applyAlignment="0" applyProtection="0"/>
    <xf numFmtId="173" fontId="16" fillId="9"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9" borderId="0" applyNumberFormat="0" applyBorder="0" applyAlignment="0" applyProtection="0"/>
    <xf numFmtId="173" fontId="16" fillId="9"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9" borderId="0" applyNumberFormat="0" applyBorder="0" applyAlignment="0" applyProtection="0"/>
    <xf numFmtId="173" fontId="16" fillId="9"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9" borderId="0" applyNumberFormat="0" applyBorder="0" applyAlignment="0" applyProtection="0"/>
    <xf numFmtId="173" fontId="16" fillId="9"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28" borderId="0" applyNumberFormat="0" applyBorder="0" applyAlignment="0" applyProtection="0"/>
    <xf numFmtId="173" fontId="16" fillId="9" borderId="0" applyNumberFormat="0" applyBorder="0" applyAlignment="0" applyProtection="0"/>
    <xf numFmtId="173" fontId="16" fillId="20" borderId="0" applyNumberFormat="0" applyBorder="0" applyAlignment="0" applyProtection="0"/>
    <xf numFmtId="173" fontId="16" fillId="29" borderId="0" applyNumberFormat="0" applyBorder="0" applyAlignment="0" applyProtection="0"/>
    <xf numFmtId="173" fontId="16" fillId="20" borderId="0" applyNumberFormat="0" applyBorder="0" applyAlignment="0" applyProtection="0"/>
    <xf numFmtId="173" fontId="16" fillId="20"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0" borderId="0" applyNumberFormat="0" applyBorder="0" applyAlignment="0" applyProtection="0"/>
    <xf numFmtId="173" fontId="16" fillId="20"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0" borderId="0" applyNumberFormat="0" applyBorder="0" applyAlignment="0" applyProtection="0"/>
    <xf numFmtId="173" fontId="16" fillId="20"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0" borderId="0" applyNumberFormat="0" applyBorder="0" applyAlignment="0" applyProtection="0"/>
    <xf numFmtId="173" fontId="16" fillId="20"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9" borderId="0" applyNumberFormat="0" applyBorder="0" applyAlignment="0" applyProtection="0"/>
    <xf numFmtId="173" fontId="16" fillId="20"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7" borderId="0" applyNumberFormat="0" applyBorder="0" applyAlignment="0" applyProtection="0"/>
    <xf numFmtId="173" fontId="16" fillId="31" borderId="0" applyNumberFormat="0" applyBorder="0" applyAlignment="0" applyProtection="0"/>
    <xf numFmtId="173" fontId="16" fillId="7" borderId="0" applyNumberFormat="0" applyBorder="0" applyAlignment="0" applyProtection="0"/>
    <xf numFmtId="173" fontId="16" fillId="7"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7" borderId="0" applyNumberFormat="0" applyBorder="0" applyAlignment="0" applyProtection="0"/>
    <xf numFmtId="173" fontId="16" fillId="7"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7" borderId="0" applyNumberFormat="0" applyBorder="0" applyAlignment="0" applyProtection="0"/>
    <xf numFmtId="173" fontId="16" fillId="7"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7" borderId="0" applyNumberFormat="0" applyBorder="0" applyAlignment="0" applyProtection="0"/>
    <xf numFmtId="173" fontId="16" fillId="7"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31" borderId="0" applyNumberFormat="0" applyBorder="0" applyAlignment="0" applyProtection="0"/>
    <xf numFmtId="173" fontId="16" fillId="7" borderId="0" applyNumberFormat="0" applyBorder="0" applyAlignment="0" applyProtection="0"/>
    <xf numFmtId="173" fontId="16" fillId="6" borderId="0" applyNumberFormat="0" applyBorder="0" applyAlignment="0" applyProtection="0"/>
    <xf numFmtId="173" fontId="16" fillId="32" borderId="0" applyNumberFormat="0" applyBorder="0" applyAlignment="0" applyProtection="0"/>
    <xf numFmtId="173" fontId="16" fillId="6" borderId="0" applyNumberFormat="0" applyBorder="0" applyAlignment="0" applyProtection="0"/>
    <xf numFmtId="173" fontId="16" fillId="6"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6" borderId="0" applyNumberFormat="0" applyBorder="0" applyAlignment="0" applyProtection="0"/>
    <xf numFmtId="173" fontId="16" fillId="6"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6" borderId="0" applyNumberFormat="0" applyBorder="0" applyAlignment="0" applyProtection="0"/>
    <xf numFmtId="173" fontId="16" fillId="6"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6" borderId="0" applyNumberFormat="0" applyBorder="0" applyAlignment="0" applyProtection="0"/>
    <xf numFmtId="173" fontId="16" fillId="6"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32" borderId="0" applyNumberFormat="0" applyBorder="0" applyAlignment="0" applyProtection="0"/>
    <xf numFmtId="173" fontId="16" fillId="6"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4" borderId="0" applyNumberFormat="0" applyBorder="0" applyAlignment="0" applyProtection="0"/>
    <xf numFmtId="173" fontId="16" fillId="34" borderId="0" applyNumberFormat="0" applyBorder="0" applyAlignment="0" applyProtection="0"/>
    <xf numFmtId="173" fontId="16" fillId="4" borderId="0" applyNumberFormat="0" applyBorder="0" applyAlignment="0" applyProtection="0"/>
    <xf numFmtId="173" fontId="16" fillId="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4" borderId="0" applyNumberFormat="0" applyBorder="0" applyAlignment="0" applyProtection="0"/>
    <xf numFmtId="173" fontId="16" fillId="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4" borderId="0" applyNumberFormat="0" applyBorder="0" applyAlignment="0" applyProtection="0"/>
    <xf numFmtId="173" fontId="16" fillId="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4" borderId="0" applyNumberFormat="0" applyBorder="0" applyAlignment="0" applyProtection="0"/>
    <xf numFmtId="173" fontId="16" fillId="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34" borderId="0" applyNumberFormat="0" applyBorder="0" applyAlignment="0" applyProtection="0"/>
    <xf numFmtId="173" fontId="16" fillId="4" borderId="0" applyNumberFormat="0" applyBorder="0" applyAlignment="0" applyProtection="0"/>
    <xf numFmtId="173" fontId="16" fillId="21" borderId="0" applyNumberFormat="0" applyBorder="0" applyAlignment="0" applyProtection="0"/>
    <xf numFmtId="173" fontId="16" fillId="35" borderId="0" applyNumberFormat="0" applyBorder="0" applyAlignment="0" applyProtection="0"/>
    <xf numFmtId="173" fontId="16" fillId="21" borderId="0" applyNumberFormat="0" applyBorder="0" applyAlignment="0" applyProtection="0"/>
    <xf numFmtId="173" fontId="16" fillId="21"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21" borderId="0" applyNumberFormat="0" applyBorder="0" applyAlignment="0" applyProtection="0"/>
    <xf numFmtId="173" fontId="16" fillId="21"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21" borderId="0" applyNumberFormat="0" applyBorder="0" applyAlignment="0" applyProtection="0"/>
    <xf numFmtId="173" fontId="16" fillId="21"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21" borderId="0" applyNumberFormat="0" applyBorder="0" applyAlignment="0" applyProtection="0"/>
    <xf numFmtId="173" fontId="16" fillId="21"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35" borderId="0" applyNumberFormat="0" applyBorder="0" applyAlignment="0" applyProtection="0"/>
    <xf numFmtId="173" fontId="16" fillId="21"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18"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30" borderId="0" applyNumberFormat="0" applyBorder="0" applyAlignment="0" applyProtection="0"/>
    <xf numFmtId="173" fontId="16" fillId="18"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3" borderId="0" applyNumberFormat="0" applyBorder="0" applyAlignment="0" applyProtection="0"/>
    <xf numFmtId="173" fontId="16" fillId="3" borderId="0" applyNumberFormat="0" applyBorder="0" applyAlignment="0" applyProtection="0"/>
    <xf numFmtId="173" fontId="16" fillId="11" borderId="0" applyNumberFormat="0" applyBorder="0" applyAlignment="0" applyProtection="0"/>
    <xf numFmtId="173" fontId="16" fillId="36" borderId="0" applyNumberFormat="0" applyBorder="0" applyAlignment="0" applyProtection="0"/>
    <xf numFmtId="173" fontId="16" fillId="11" borderId="0" applyNumberFormat="0" applyBorder="0" applyAlignment="0" applyProtection="0"/>
    <xf numFmtId="173" fontId="16" fillId="11"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11" borderId="0" applyNumberFormat="0" applyBorder="0" applyAlignment="0" applyProtection="0"/>
    <xf numFmtId="173" fontId="16" fillId="11"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11" borderId="0" applyNumberFormat="0" applyBorder="0" applyAlignment="0" applyProtection="0"/>
    <xf numFmtId="173" fontId="16" fillId="11"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11" borderId="0" applyNumberFormat="0" applyBorder="0" applyAlignment="0" applyProtection="0"/>
    <xf numFmtId="173" fontId="16" fillId="11"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36" borderId="0" applyNumberFormat="0" applyBorder="0" applyAlignment="0" applyProtection="0"/>
    <xf numFmtId="173" fontId="16" fillId="11" borderId="0" applyNumberFormat="0" applyBorder="0" applyAlignment="0" applyProtection="0"/>
    <xf numFmtId="173" fontId="17" fillId="22" borderId="0" applyNumberFormat="0" applyBorder="0" applyAlignment="0" applyProtection="0"/>
    <xf numFmtId="173" fontId="17" fillId="37" borderId="0" applyNumberFormat="0" applyBorder="0" applyAlignment="0" applyProtection="0"/>
    <xf numFmtId="173" fontId="17" fillId="22" borderId="0" applyNumberFormat="0" applyBorder="0" applyAlignment="0" applyProtection="0"/>
    <xf numFmtId="173" fontId="17" fillId="22" borderId="0" applyNumberFormat="0" applyBorder="0" applyAlignment="0" applyProtection="0"/>
    <xf numFmtId="173" fontId="17" fillId="37" borderId="0" applyNumberFormat="0" applyBorder="0" applyAlignment="0" applyProtection="0"/>
    <xf numFmtId="173" fontId="17" fillId="22" borderId="0" applyNumberFormat="0" applyBorder="0" applyAlignment="0" applyProtection="0"/>
    <xf numFmtId="173" fontId="17" fillId="22" borderId="0" applyNumberFormat="0" applyBorder="0" applyAlignment="0" applyProtection="0"/>
    <xf numFmtId="173" fontId="17" fillId="37" borderId="0" applyNumberFormat="0" applyBorder="0" applyAlignment="0" applyProtection="0"/>
    <xf numFmtId="173" fontId="17" fillId="22" borderId="0" applyNumberFormat="0" applyBorder="0" applyAlignment="0" applyProtection="0"/>
    <xf numFmtId="173" fontId="17" fillId="22" borderId="0" applyNumberFormat="0" applyBorder="0" applyAlignment="0" applyProtection="0"/>
    <xf numFmtId="173" fontId="17" fillId="37" borderId="0" applyNumberFormat="0" applyBorder="0" applyAlignment="0" applyProtection="0"/>
    <xf numFmtId="173" fontId="17" fillId="22" borderId="0" applyNumberFormat="0" applyBorder="0" applyAlignment="0" applyProtection="0"/>
    <xf numFmtId="173" fontId="17" fillId="22" borderId="0" applyNumberFormat="0" applyBorder="0" applyAlignment="0" applyProtection="0"/>
    <xf numFmtId="173" fontId="17" fillId="22" borderId="0" applyNumberFormat="0" applyBorder="0" applyAlignment="0" applyProtection="0"/>
    <xf numFmtId="173" fontId="17" fillId="4" borderId="0" applyNumberFormat="0" applyBorder="0" applyAlignment="0" applyProtection="0"/>
    <xf numFmtId="173" fontId="17" fillId="34" borderId="0" applyNumberFormat="0" applyBorder="0" applyAlignment="0" applyProtection="0"/>
    <xf numFmtId="173" fontId="17" fillId="4" borderId="0" applyNumberFormat="0" applyBorder="0" applyAlignment="0" applyProtection="0"/>
    <xf numFmtId="173" fontId="17" fillId="4" borderId="0" applyNumberFormat="0" applyBorder="0" applyAlignment="0" applyProtection="0"/>
    <xf numFmtId="173" fontId="17" fillId="34" borderId="0" applyNumberFormat="0" applyBorder="0" applyAlignment="0" applyProtection="0"/>
    <xf numFmtId="173" fontId="17" fillId="4" borderId="0" applyNumberFormat="0" applyBorder="0" applyAlignment="0" applyProtection="0"/>
    <xf numFmtId="173" fontId="17" fillId="4" borderId="0" applyNumberFormat="0" applyBorder="0" applyAlignment="0" applyProtection="0"/>
    <xf numFmtId="173" fontId="17" fillId="34" borderId="0" applyNumberFormat="0" applyBorder="0" applyAlignment="0" applyProtection="0"/>
    <xf numFmtId="173" fontId="17" fillId="4" borderId="0" applyNumberFormat="0" applyBorder="0" applyAlignment="0" applyProtection="0"/>
    <xf numFmtId="173" fontId="17" fillId="4" borderId="0" applyNumberFormat="0" applyBorder="0" applyAlignment="0" applyProtection="0"/>
    <xf numFmtId="173" fontId="17" fillId="34" borderId="0" applyNumberFormat="0" applyBorder="0" applyAlignment="0" applyProtection="0"/>
    <xf numFmtId="173" fontId="17" fillId="4" borderId="0" applyNumberFormat="0" applyBorder="0" applyAlignment="0" applyProtection="0"/>
    <xf numFmtId="173" fontId="17" fillId="4" borderId="0" applyNumberFormat="0" applyBorder="0" applyAlignment="0" applyProtection="0"/>
    <xf numFmtId="173" fontId="17" fillId="4" borderId="0" applyNumberFormat="0" applyBorder="0" applyAlignment="0" applyProtection="0"/>
    <xf numFmtId="173" fontId="17" fillId="21" borderId="0" applyNumberFormat="0" applyBorder="0" applyAlignment="0" applyProtection="0"/>
    <xf numFmtId="173" fontId="17" fillId="35"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35"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35"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35"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1"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24" borderId="0" applyNumberFormat="0" applyBorder="0" applyAlignment="0" applyProtection="0"/>
    <xf numFmtId="173" fontId="17" fillId="40"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40"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40"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40"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24" borderId="0" applyNumberFormat="0" applyBorder="0" applyAlignment="0" applyProtection="0"/>
    <xf numFmtId="173" fontId="17" fillId="41" borderId="0" applyNumberFormat="0" applyBorder="0" applyAlignment="0" applyProtection="0"/>
    <xf numFmtId="173" fontId="16" fillId="42" borderId="0" applyNumberFormat="0" applyBorder="0" applyAlignment="0" applyProtection="0"/>
    <xf numFmtId="173" fontId="16" fillId="43" borderId="0" applyNumberFormat="0" applyBorder="0" applyAlignment="0" applyProtection="0"/>
    <xf numFmtId="173" fontId="17" fillId="44" borderId="0" applyNumberFormat="0" applyBorder="0" applyAlignment="0" applyProtection="0"/>
    <xf numFmtId="173" fontId="17" fillId="45" borderId="0" applyNumberFormat="0" applyBorder="0" applyAlignment="0" applyProtection="0"/>
    <xf numFmtId="173" fontId="17" fillId="41" borderId="0" applyNumberFormat="0" applyBorder="0" applyAlignment="0" applyProtection="0"/>
    <xf numFmtId="173" fontId="17" fillId="41" borderId="0" applyNumberFormat="0" applyBorder="0" applyAlignment="0" applyProtection="0"/>
    <xf numFmtId="173" fontId="17" fillId="45" borderId="0" applyNumberFormat="0" applyBorder="0" applyAlignment="0" applyProtection="0"/>
    <xf numFmtId="173" fontId="17" fillId="41" borderId="0" applyNumberFormat="0" applyBorder="0" applyAlignment="0" applyProtection="0"/>
    <xf numFmtId="173" fontId="17" fillId="41" borderId="0" applyNumberFormat="0" applyBorder="0" applyAlignment="0" applyProtection="0"/>
    <xf numFmtId="173" fontId="17" fillId="45" borderId="0" applyNumberFormat="0" applyBorder="0" applyAlignment="0" applyProtection="0"/>
    <xf numFmtId="173" fontId="17" fillId="41" borderId="0" applyNumberFormat="0" applyBorder="0" applyAlignment="0" applyProtection="0"/>
    <xf numFmtId="173" fontId="17" fillId="41" borderId="0" applyNumberFormat="0" applyBorder="0" applyAlignment="0" applyProtection="0"/>
    <xf numFmtId="173" fontId="17" fillId="45" borderId="0" applyNumberFormat="0" applyBorder="0" applyAlignment="0" applyProtection="0"/>
    <xf numFmtId="173" fontId="17" fillId="41" borderId="0" applyNumberFormat="0" applyBorder="0" applyAlignment="0" applyProtection="0"/>
    <xf numFmtId="173" fontId="17" fillId="41" borderId="0" applyNumberFormat="0" applyBorder="0" applyAlignment="0" applyProtection="0"/>
    <xf numFmtId="173" fontId="17" fillId="41" borderId="0" applyNumberFormat="0" applyBorder="0" applyAlignment="0" applyProtection="0"/>
    <xf numFmtId="173" fontId="17" fillId="16" borderId="0" applyNumberFormat="0" applyBorder="0" applyAlignment="0" applyProtection="0"/>
    <xf numFmtId="173" fontId="16" fillId="42" borderId="0" applyNumberFormat="0" applyBorder="0" applyAlignment="0" applyProtection="0"/>
    <xf numFmtId="173" fontId="16" fillId="46" borderId="0" applyNumberFormat="0" applyBorder="0" applyAlignment="0" applyProtection="0"/>
    <xf numFmtId="173" fontId="17" fillId="47" borderId="0" applyNumberFormat="0" applyBorder="0" applyAlignment="0" applyProtection="0"/>
    <xf numFmtId="173" fontId="17" fillId="48"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48"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48"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48"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16" borderId="0" applyNumberFormat="0" applyBorder="0" applyAlignment="0" applyProtection="0"/>
    <xf numFmtId="173" fontId="17" fillId="49" borderId="0" applyNumberFormat="0" applyBorder="0" applyAlignment="0" applyProtection="0"/>
    <xf numFmtId="173" fontId="16" fillId="42" borderId="0" applyNumberFormat="0" applyBorder="0" applyAlignment="0" applyProtection="0"/>
    <xf numFmtId="173" fontId="16" fillId="42" borderId="0" applyNumberFormat="0" applyBorder="0" applyAlignment="0" applyProtection="0"/>
    <xf numFmtId="173" fontId="17" fillId="46" borderId="0" applyNumberFormat="0" applyBorder="0" applyAlignment="0" applyProtection="0"/>
    <xf numFmtId="173" fontId="17" fillId="50" borderId="0" applyNumberFormat="0" applyBorder="0" applyAlignment="0" applyProtection="0"/>
    <xf numFmtId="173" fontId="17" fillId="49" borderId="0" applyNumberFormat="0" applyBorder="0" applyAlignment="0" applyProtection="0"/>
    <xf numFmtId="173" fontId="17" fillId="49" borderId="0" applyNumberFormat="0" applyBorder="0" applyAlignment="0" applyProtection="0"/>
    <xf numFmtId="173" fontId="17" fillId="50" borderId="0" applyNumberFormat="0" applyBorder="0" applyAlignment="0" applyProtection="0"/>
    <xf numFmtId="173" fontId="17" fillId="49" borderId="0" applyNumberFormat="0" applyBorder="0" applyAlignment="0" applyProtection="0"/>
    <xf numFmtId="173" fontId="17" fillId="49" borderId="0" applyNumberFormat="0" applyBorder="0" applyAlignment="0" applyProtection="0"/>
    <xf numFmtId="173" fontId="17" fillId="50" borderId="0" applyNumberFormat="0" applyBorder="0" applyAlignment="0" applyProtection="0"/>
    <xf numFmtId="173" fontId="17" fillId="49" borderId="0" applyNumberFormat="0" applyBorder="0" applyAlignment="0" applyProtection="0"/>
    <xf numFmtId="173" fontId="17" fillId="49" borderId="0" applyNumberFormat="0" applyBorder="0" applyAlignment="0" applyProtection="0"/>
    <xf numFmtId="173" fontId="17" fillId="50" borderId="0" applyNumberFormat="0" applyBorder="0" applyAlignment="0" applyProtection="0"/>
    <xf numFmtId="173" fontId="17" fillId="49" borderId="0" applyNumberFormat="0" applyBorder="0" applyAlignment="0" applyProtection="0"/>
    <xf numFmtId="173" fontId="17" fillId="49" borderId="0" applyNumberFormat="0" applyBorder="0" applyAlignment="0" applyProtection="0"/>
    <xf numFmtId="173" fontId="17" fillId="49" borderId="0" applyNumberFormat="0" applyBorder="0" applyAlignment="0" applyProtection="0"/>
    <xf numFmtId="173" fontId="17" fillId="23" borderId="0" applyNumberFormat="0" applyBorder="0" applyAlignment="0" applyProtection="0"/>
    <xf numFmtId="173" fontId="16" fillId="42" borderId="0" applyNumberFormat="0" applyBorder="0" applyAlignment="0" applyProtection="0"/>
    <xf numFmtId="173" fontId="16" fillId="46" borderId="0" applyNumberFormat="0" applyBorder="0" applyAlignment="0" applyProtection="0"/>
    <xf numFmtId="173" fontId="17" fillId="51"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38"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23" borderId="0" applyNumberFormat="0" applyBorder="0" applyAlignment="0" applyProtection="0"/>
    <xf numFmtId="173" fontId="17" fillId="15" borderId="0" applyNumberFormat="0" applyBorder="0" applyAlignment="0" applyProtection="0"/>
    <xf numFmtId="173" fontId="16" fillId="42" borderId="0" applyNumberFormat="0" applyBorder="0" applyAlignment="0" applyProtection="0"/>
    <xf numFmtId="173" fontId="16" fillId="44" borderId="0" applyNumberFormat="0" applyBorder="0" applyAlignment="0" applyProtection="0"/>
    <xf numFmtId="173" fontId="17" fillId="44"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39"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15" borderId="0" applyNumberFormat="0" applyBorder="0" applyAlignment="0" applyProtection="0"/>
    <xf numFmtId="173" fontId="17" fillId="10" borderId="0" applyNumberFormat="0" applyBorder="0" applyAlignment="0" applyProtection="0"/>
    <xf numFmtId="173" fontId="16" fillId="42" borderId="0" applyNumberFormat="0" applyBorder="0" applyAlignment="0" applyProtection="0"/>
    <xf numFmtId="173" fontId="16" fillId="52" borderId="0" applyNumberFormat="0" applyBorder="0" applyAlignment="0" applyProtection="0"/>
    <xf numFmtId="173" fontId="17" fillId="53" borderId="0" applyNumberFormat="0" applyBorder="0" applyAlignment="0" applyProtection="0"/>
    <xf numFmtId="173" fontId="17" fillId="54" borderId="0" applyNumberFormat="0" applyBorder="0" applyAlignment="0" applyProtection="0"/>
    <xf numFmtId="173" fontId="17" fillId="10" borderId="0" applyNumberFormat="0" applyBorder="0" applyAlignment="0" applyProtection="0"/>
    <xf numFmtId="173" fontId="17" fillId="10" borderId="0" applyNumberFormat="0" applyBorder="0" applyAlignment="0" applyProtection="0"/>
    <xf numFmtId="173" fontId="17" fillId="54" borderId="0" applyNumberFormat="0" applyBorder="0" applyAlignment="0" applyProtection="0"/>
    <xf numFmtId="173" fontId="17" fillId="10" borderId="0" applyNumberFormat="0" applyBorder="0" applyAlignment="0" applyProtection="0"/>
    <xf numFmtId="173" fontId="17" fillId="10" borderId="0" applyNumberFormat="0" applyBorder="0" applyAlignment="0" applyProtection="0"/>
    <xf numFmtId="173" fontId="17" fillId="54" borderId="0" applyNumberFormat="0" applyBorder="0" applyAlignment="0" applyProtection="0"/>
    <xf numFmtId="173" fontId="17" fillId="10" borderId="0" applyNumberFormat="0" applyBorder="0" applyAlignment="0" applyProtection="0"/>
    <xf numFmtId="173" fontId="17" fillId="10" borderId="0" applyNumberFormat="0" applyBorder="0" applyAlignment="0" applyProtection="0"/>
    <xf numFmtId="173" fontId="17" fillId="54" borderId="0" applyNumberFormat="0" applyBorder="0" applyAlignment="0" applyProtection="0"/>
    <xf numFmtId="173" fontId="17" fillId="10" borderId="0" applyNumberFormat="0" applyBorder="0" applyAlignment="0" applyProtection="0"/>
    <xf numFmtId="173" fontId="17" fillId="10" borderId="0" applyNumberFormat="0" applyBorder="0" applyAlignment="0" applyProtection="0"/>
    <xf numFmtId="173" fontId="17" fillId="10" borderId="0" applyNumberFormat="0" applyBorder="0" applyAlignment="0" applyProtection="0"/>
    <xf numFmtId="173" fontId="30" fillId="9" borderId="0" applyNumberFormat="0" applyBorder="0" applyAlignment="0" applyProtection="0"/>
    <xf numFmtId="173" fontId="30" fillId="28" borderId="0" applyNumberFormat="0" applyBorder="0" applyAlignment="0" applyProtection="0"/>
    <xf numFmtId="173" fontId="30" fillId="9" borderId="0" applyNumberFormat="0" applyBorder="0" applyAlignment="0" applyProtection="0"/>
    <xf numFmtId="173" fontId="30" fillId="9" borderId="0" applyNumberFormat="0" applyBorder="0" applyAlignment="0" applyProtection="0"/>
    <xf numFmtId="173" fontId="30" fillId="28" borderId="0" applyNumberFormat="0" applyBorder="0" applyAlignment="0" applyProtection="0"/>
    <xf numFmtId="173" fontId="30" fillId="9" borderId="0" applyNumberFormat="0" applyBorder="0" applyAlignment="0" applyProtection="0"/>
    <xf numFmtId="173" fontId="30" fillId="9" borderId="0" applyNumberFormat="0" applyBorder="0" applyAlignment="0" applyProtection="0"/>
    <xf numFmtId="173" fontId="30" fillId="28" borderId="0" applyNumberFormat="0" applyBorder="0" applyAlignment="0" applyProtection="0"/>
    <xf numFmtId="173" fontId="30" fillId="9" borderId="0" applyNumberFormat="0" applyBorder="0" applyAlignment="0" applyProtection="0"/>
    <xf numFmtId="173" fontId="30" fillId="9" borderId="0" applyNumberFormat="0" applyBorder="0" applyAlignment="0" applyProtection="0"/>
    <xf numFmtId="173" fontId="30" fillId="28" borderId="0" applyNumberFormat="0" applyBorder="0" applyAlignment="0" applyProtection="0"/>
    <xf numFmtId="173" fontId="30" fillId="9" borderId="0" applyNumberFormat="0" applyBorder="0" applyAlignment="0" applyProtection="0"/>
    <xf numFmtId="173" fontId="30" fillId="9" borderId="0" applyNumberFormat="0" applyBorder="0" applyAlignment="0" applyProtection="0"/>
    <xf numFmtId="173" fontId="30" fillId="9" borderId="0" applyNumberFormat="0" applyBorder="0" applyAlignment="0" applyProtection="0"/>
    <xf numFmtId="173" fontId="36" fillId="25" borderId="14" applyNumberFormat="0" applyAlignment="0" applyProtection="0"/>
    <xf numFmtId="173" fontId="37" fillId="55" borderId="14" applyNumberFormat="0" applyAlignment="0" applyProtection="0"/>
    <xf numFmtId="173" fontId="36" fillId="25" borderId="14" applyNumberFormat="0" applyAlignment="0" applyProtection="0"/>
    <xf numFmtId="173" fontId="36" fillId="25" borderId="14" applyNumberFormat="0" applyAlignment="0" applyProtection="0"/>
    <xf numFmtId="173" fontId="37" fillId="55" borderId="14" applyNumberFormat="0" applyAlignment="0" applyProtection="0"/>
    <xf numFmtId="173" fontId="36" fillId="25" borderId="14" applyNumberFormat="0" applyAlignment="0" applyProtection="0"/>
    <xf numFmtId="173" fontId="36" fillId="25" borderId="14" applyNumberFormat="0" applyAlignment="0" applyProtection="0"/>
    <xf numFmtId="173" fontId="37" fillId="55" borderId="14" applyNumberFormat="0" applyAlignment="0" applyProtection="0"/>
    <xf numFmtId="173" fontId="36" fillId="25" borderId="14" applyNumberFormat="0" applyAlignment="0" applyProtection="0"/>
    <xf numFmtId="173" fontId="36" fillId="25" borderId="14" applyNumberFormat="0" applyAlignment="0" applyProtection="0"/>
    <xf numFmtId="173" fontId="37" fillId="55" borderId="14" applyNumberFormat="0" applyAlignment="0" applyProtection="0"/>
    <xf numFmtId="173" fontId="36" fillId="25" borderId="14" applyNumberFormat="0" applyAlignment="0" applyProtection="0"/>
    <xf numFmtId="173" fontId="36" fillId="25" borderId="14" applyNumberFormat="0" applyAlignment="0" applyProtection="0"/>
    <xf numFmtId="173" fontId="36" fillId="25" borderId="14" applyNumberFormat="0" applyAlignment="0" applyProtection="0"/>
    <xf numFmtId="173" fontId="38" fillId="0" borderId="0"/>
    <xf numFmtId="173" fontId="28" fillId="17" borderId="13" applyNumberFormat="0" applyAlignment="0" applyProtection="0"/>
    <xf numFmtId="173" fontId="28" fillId="47" borderId="13" applyNumberFormat="0" applyAlignment="0" applyProtection="0"/>
    <xf numFmtId="173" fontId="28" fillId="17" borderId="13" applyNumberFormat="0" applyAlignment="0" applyProtection="0"/>
    <xf numFmtId="173" fontId="28" fillId="17" borderId="13" applyNumberFormat="0" applyAlignment="0" applyProtection="0"/>
    <xf numFmtId="173" fontId="28" fillId="47" borderId="13" applyNumberFormat="0" applyAlignment="0" applyProtection="0"/>
    <xf numFmtId="173" fontId="28" fillId="17" borderId="13" applyNumberFormat="0" applyAlignment="0" applyProtection="0"/>
    <xf numFmtId="173" fontId="28" fillId="17" borderId="13" applyNumberFormat="0" applyAlignment="0" applyProtection="0"/>
    <xf numFmtId="173" fontId="28" fillId="47" borderId="13" applyNumberFormat="0" applyAlignment="0" applyProtection="0"/>
    <xf numFmtId="173" fontId="28" fillId="17" borderId="13" applyNumberFormat="0" applyAlignment="0" applyProtection="0"/>
    <xf numFmtId="173" fontId="28" fillId="17" borderId="13" applyNumberFormat="0" applyAlignment="0" applyProtection="0"/>
    <xf numFmtId="173" fontId="28" fillId="47" borderId="13" applyNumberFormat="0" applyAlignment="0" applyProtection="0"/>
    <xf numFmtId="173" fontId="28" fillId="17" borderId="13" applyNumberFormat="0" applyAlignment="0" applyProtection="0"/>
    <xf numFmtId="173" fontId="28" fillId="17" borderId="13" applyNumberFormat="0" applyAlignment="0" applyProtection="0"/>
    <xf numFmtId="173" fontId="28" fillId="17" borderId="13" applyNumberFormat="0" applyAlignment="0" applyProtection="0"/>
    <xf numFmtId="38" fontId="39" fillId="0" borderId="0" applyFont="0" applyFill="0" applyBorder="0" applyAlignment="0" applyProtection="0"/>
    <xf numFmtId="166" fontId="15"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40" fillId="0" borderId="0" applyFont="0" applyFill="0" applyBorder="0" applyAlignment="0" applyProtection="0"/>
    <xf numFmtId="166" fontId="15" fillId="0" borderId="0" applyFont="0" applyFill="0" applyBorder="0" applyAlignment="0" applyProtection="0"/>
    <xf numFmtId="167" fontId="16" fillId="0" borderId="0" applyFill="0" applyBorder="0" applyAlignment="0" applyProtection="0"/>
    <xf numFmtId="167" fontId="16" fillId="0" borderId="0" applyFill="0" applyBorder="0" applyAlignment="0" applyProtection="0"/>
    <xf numFmtId="167" fontId="16" fillId="0" borderId="0" applyFill="0" applyBorder="0" applyAlignment="0" applyProtection="0"/>
    <xf numFmtId="166" fontId="15" fillId="0" borderId="0" applyFont="0" applyFill="0" applyBorder="0" applyAlignment="0" applyProtection="0"/>
    <xf numFmtId="168" fontId="41" fillId="0" borderId="0" applyFont="0" applyFill="0" applyBorder="0" applyAlignment="0" applyProtection="0"/>
    <xf numFmtId="168" fontId="15" fillId="0" borderId="0" applyFont="0" applyFill="0" applyBorder="0" applyAlignment="0" applyProtection="0"/>
    <xf numFmtId="3" fontId="42" fillId="0" borderId="0" applyFont="0" applyFill="0" applyBorder="0" applyAlignment="0" applyProtection="0"/>
    <xf numFmtId="164" fontId="15" fillId="0" borderId="0" applyFont="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69" fontId="16" fillId="0" borderId="0" applyFill="0" applyBorder="0" applyAlignment="0" applyProtection="0"/>
    <xf numFmtId="170" fontId="16" fillId="0" borderId="0" applyFill="0" applyBorder="0" applyAlignment="0" applyProtection="0"/>
    <xf numFmtId="170" fontId="16" fillId="0" borderId="0" applyFill="0" applyBorder="0" applyAlignment="0" applyProtection="0"/>
    <xf numFmtId="173" fontId="15" fillId="0" borderId="0" applyFont="0" applyFill="0" applyBorder="0" applyAlignment="0" applyProtection="0"/>
    <xf numFmtId="171" fontId="42" fillId="0" borderId="0" applyFont="0" applyFill="0" applyBorder="0" applyAlignment="0" applyProtection="0"/>
    <xf numFmtId="173" fontId="42" fillId="0" borderId="0" applyFont="0" applyFill="0" applyBorder="0" applyAlignment="0" applyProtection="0"/>
    <xf numFmtId="172" fontId="43" fillId="0" borderId="0" applyFont="0" applyFill="0" applyBorder="0" applyAlignment="0" applyProtection="0"/>
    <xf numFmtId="168" fontId="43" fillId="0" borderId="0" applyFont="0" applyFill="0" applyBorder="0" applyAlignment="0" applyProtection="0"/>
    <xf numFmtId="173" fontId="44" fillId="0" borderId="16" applyAlignment="0"/>
    <xf numFmtId="173" fontId="44" fillId="0" borderId="16" applyAlignment="0"/>
    <xf numFmtId="173" fontId="44" fillId="0" borderId="16" applyAlignment="0"/>
    <xf numFmtId="173" fontId="44" fillId="0" borderId="16" applyAlignment="0"/>
    <xf numFmtId="173" fontId="44" fillId="0" borderId="16" applyAlignment="0"/>
    <xf numFmtId="173" fontId="45" fillId="0" borderId="16" applyAlignment="0"/>
    <xf numFmtId="173" fontId="44" fillId="0" borderId="16" applyAlignment="0"/>
    <xf numFmtId="173" fontId="45" fillId="0" borderId="16" applyAlignment="0"/>
    <xf numFmtId="173" fontId="44" fillId="0" borderId="16" applyAlignment="0"/>
    <xf numFmtId="173" fontId="45" fillId="0" borderId="16" applyAlignment="0"/>
    <xf numFmtId="173" fontId="44" fillId="0" borderId="16" applyAlignment="0"/>
    <xf numFmtId="173" fontId="45" fillId="0" borderId="16" applyAlignment="0"/>
    <xf numFmtId="173" fontId="45" fillId="0" borderId="17" applyAlignment="0"/>
    <xf numFmtId="173" fontId="45" fillId="0" borderId="16" applyAlignment="0"/>
    <xf numFmtId="173" fontId="44" fillId="0" borderId="16" applyAlignment="0"/>
    <xf numFmtId="173" fontId="45" fillId="0" borderId="16" applyAlignment="0"/>
    <xf numFmtId="173" fontId="45" fillId="0" borderId="16" applyAlignment="0"/>
    <xf numFmtId="173" fontId="45" fillId="0" borderId="16">
      <alignment vertical="top" wrapText="1"/>
    </xf>
    <xf numFmtId="173" fontId="44" fillId="0" borderId="16" applyAlignment="0"/>
    <xf numFmtId="173" fontId="45" fillId="0" borderId="16">
      <alignment vertical="top" wrapText="1"/>
    </xf>
    <xf numFmtId="173" fontId="45" fillId="0" borderId="16">
      <alignment vertical="top" wrapText="1"/>
    </xf>
    <xf numFmtId="173" fontId="44" fillId="0" borderId="16" applyAlignment="0"/>
    <xf numFmtId="173" fontId="44" fillId="0" borderId="16" applyAlignment="0"/>
    <xf numFmtId="173" fontId="32" fillId="56" borderId="0" applyNumberFormat="0" applyBorder="0" applyAlignment="0" applyProtection="0"/>
    <xf numFmtId="173" fontId="32" fillId="57" borderId="0" applyNumberFormat="0" applyBorder="0" applyAlignment="0" applyProtection="0"/>
    <xf numFmtId="173" fontId="32" fillId="58" borderId="0" applyNumberFormat="0" applyBorder="0" applyAlignment="0" applyProtection="0"/>
    <xf numFmtId="173" fontId="46" fillId="0" borderId="0" applyFont="0" applyFill="0" applyBorder="0" applyAlignment="0" applyProtection="0">
      <alignment horizontal="right" vertical="top"/>
    </xf>
    <xf numFmtId="173" fontId="47" fillId="0" borderId="0" applyFill="0" applyBorder="0" applyAlignment="0" applyProtection="0"/>
    <xf numFmtId="173" fontId="46" fillId="0" borderId="0" applyFont="0" applyFill="0" applyBorder="0" applyAlignment="0" applyProtection="0">
      <alignment horizontal="right" vertical="top"/>
    </xf>
    <xf numFmtId="173" fontId="16" fillId="0" borderId="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173" fontId="27" fillId="0" borderId="0" applyNumberFormat="0" applyFill="0" applyBorder="0" applyAlignment="0" applyProtection="0"/>
    <xf numFmtId="2" fontId="42" fillId="0" borderId="0" applyFont="0" applyFill="0" applyBorder="0" applyAlignment="0" applyProtection="0"/>
    <xf numFmtId="173" fontId="48" fillId="0" borderId="0" applyNumberFormat="0" applyFill="0" applyBorder="0" applyAlignment="0" applyProtection="0">
      <alignment vertical="top"/>
      <protection locked="0"/>
    </xf>
    <xf numFmtId="4" fontId="15" fillId="0" borderId="0" applyNumberFormat="0"/>
    <xf numFmtId="173" fontId="18" fillId="20" borderId="0" applyNumberFormat="0" applyBorder="0" applyAlignment="0" applyProtection="0"/>
    <xf numFmtId="173" fontId="18" fillId="29" borderId="0" applyNumberFormat="0" applyBorder="0" applyAlignment="0" applyProtection="0"/>
    <xf numFmtId="173" fontId="18" fillId="20" borderId="0" applyNumberFormat="0" applyBorder="0" applyAlignment="0" applyProtection="0"/>
    <xf numFmtId="173" fontId="18" fillId="20" borderId="0" applyNumberFormat="0" applyBorder="0" applyAlignment="0" applyProtection="0"/>
    <xf numFmtId="173" fontId="18" fillId="29" borderId="0" applyNumberFormat="0" applyBorder="0" applyAlignment="0" applyProtection="0"/>
    <xf numFmtId="173" fontId="18" fillId="20" borderId="0" applyNumberFormat="0" applyBorder="0" applyAlignment="0" applyProtection="0"/>
    <xf numFmtId="173" fontId="18" fillId="20" borderId="0" applyNumberFormat="0" applyBorder="0" applyAlignment="0" applyProtection="0"/>
    <xf numFmtId="173" fontId="18" fillId="29" borderId="0" applyNumberFormat="0" applyBorder="0" applyAlignment="0" applyProtection="0"/>
    <xf numFmtId="173" fontId="18" fillId="20" borderId="0" applyNumberFormat="0" applyBorder="0" applyAlignment="0" applyProtection="0"/>
    <xf numFmtId="173" fontId="18" fillId="20" borderId="0" applyNumberFormat="0" applyBorder="0" applyAlignment="0" applyProtection="0"/>
    <xf numFmtId="173" fontId="18" fillId="29" borderId="0" applyNumberFormat="0" applyBorder="0" applyAlignment="0" applyProtection="0"/>
    <xf numFmtId="173" fontId="18" fillId="20" borderId="0" applyNumberFormat="0" applyBorder="0" applyAlignment="0" applyProtection="0"/>
    <xf numFmtId="173" fontId="18" fillId="20" borderId="0" applyNumberFormat="0" applyBorder="0" applyAlignment="0" applyProtection="0"/>
    <xf numFmtId="173" fontId="18" fillId="20" borderId="0" applyNumberFormat="0" applyBorder="0" applyAlignment="0" applyProtection="0"/>
    <xf numFmtId="173" fontId="49" fillId="0" borderId="18" applyNumberFormat="0" applyFill="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1" fillId="0" borderId="19" applyNumberFormat="0" applyFill="0" applyAlignment="0" applyProtection="0"/>
    <xf numFmtId="173" fontId="49" fillId="0" borderId="18" applyNumberFormat="0" applyFill="0" applyAlignment="0" applyProtection="0"/>
    <xf numFmtId="173" fontId="49" fillId="0" borderId="18" applyNumberFormat="0" applyFill="0" applyAlignment="0" applyProtection="0"/>
    <xf numFmtId="173" fontId="51" fillId="0" borderId="19" applyNumberFormat="0" applyFill="0" applyAlignment="0" applyProtection="0"/>
    <xf numFmtId="173" fontId="49" fillId="0" borderId="18" applyNumberFormat="0" applyFill="0" applyAlignment="0" applyProtection="0"/>
    <xf numFmtId="173" fontId="49" fillId="0" borderId="18" applyNumberFormat="0" applyFill="0" applyAlignment="0" applyProtection="0"/>
    <xf numFmtId="173" fontId="51" fillId="0" borderId="19" applyNumberFormat="0" applyFill="0" applyAlignment="0" applyProtection="0"/>
    <xf numFmtId="173" fontId="49" fillId="0" borderId="18" applyNumberFormat="0" applyFill="0" applyAlignment="0" applyProtection="0"/>
    <xf numFmtId="173" fontId="49" fillId="0" borderId="18" applyNumberFormat="0" applyFill="0" applyAlignment="0" applyProtection="0"/>
    <xf numFmtId="173" fontId="51" fillId="0" borderId="19" applyNumberFormat="0" applyFill="0" applyAlignment="0" applyProtection="0"/>
    <xf numFmtId="173" fontId="49" fillId="0" borderId="18" applyNumberFormat="0" applyFill="0" applyAlignment="0" applyProtection="0"/>
    <xf numFmtId="173" fontId="49" fillId="0" borderId="18" applyNumberFormat="0" applyFill="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50" fillId="0" borderId="0" applyNumberFormat="0" applyFill="0" applyBorder="0" applyAlignment="0" applyProtection="0"/>
    <xf numFmtId="173" fontId="49" fillId="0" borderId="18" applyNumberFormat="0" applyFill="0" applyAlignment="0" applyProtection="0"/>
    <xf numFmtId="173" fontId="52" fillId="0" borderId="20" applyNumberFormat="0" applyFill="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4" fillId="0" borderId="0"/>
    <xf numFmtId="173" fontId="52" fillId="0" borderId="20" applyNumberFormat="0" applyFill="0" applyAlignment="0" applyProtection="0"/>
    <xf numFmtId="173" fontId="52" fillId="0" borderId="20" applyNumberFormat="0" applyFill="0" applyAlignment="0" applyProtection="0"/>
    <xf numFmtId="173" fontId="55" fillId="0" borderId="0"/>
    <xf numFmtId="173" fontId="54" fillId="0" borderId="0"/>
    <xf numFmtId="173" fontId="56" fillId="0" borderId="21" applyNumberFormat="0" applyFill="0" applyAlignment="0" applyProtection="0"/>
    <xf numFmtId="173" fontId="52" fillId="0" borderId="20" applyNumberFormat="0" applyFill="0" applyAlignment="0" applyProtection="0"/>
    <xf numFmtId="173" fontId="52" fillId="0" borderId="20" applyNumberFormat="0" applyFill="0" applyAlignment="0" applyProtection="0"/>
    <xf numFmtId="173" fontId="56" fillId="0" borderId="21" applyNumberFormat="0" applyFill="0" applyAlignment="0" applyProtection="0"/>
    <xf numFmtId="173" fontId="52" fillId="0" borderId="20" applyNumberFormat="0" applyFill="0" applyAlignment="0" applyProtection="0"/>
    <xf numFmtId="173" fontId="52" fillId="0" borderId="20" applyNumberFormat="0" applyFill="0" applyAlignment="0" applyProtection="0"/>
    <xf numFmtId="173" fontId="56" fillId="0" borderId="21" applyNumberFormat="0" applyFill="0" applyAlignment="0" applyProtection="0"/>
    <xf numFmtId="173" fontId="52" fillId="0" borderId="20" applyNumberFormat="0" applyFill="0" applyAlignment="0" applyProtection="0"/>
    <xf numFmtId="173" fontId="52" fillId="0" borderId="20" applyNumberFormat="0" applyFill="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3" fillId="0" borderId="0" applyNumberFormat="0" applyFill="0" applyBorder="0" applyAlignment="0" applyProtection="0"/>
    <xf numFmtId="173" fontId="52" fillId="0" borderId="20" applyNumberFormat="0" applyFill="0" applyAlignment="0" applyProtection="0"/>
    <xf numFmtId="173" fontId="57" fillId="0" borderId="22" applyNumberFormat="0" applyFill="0" applyAlignment="0" applyProtection="0"/>
    <xf numFmtId="173" fontId="58" fillId="0" borderId="23" applyNumberFormat="0" applyFill="0" applyAlignment="0" applyProtection="0"/>
    <xf numFmtId="173" fontId="57" fillId="0" borderId="22" applyNumberFormat="0" applyFill="0" applyAlignment="0" applyProtection="0"/>
    <xf numFmtId="173" fontId="57" fillId="0" borderId="22" applyNumberFormat="0" applyFill="0" applyAlignment="0" applyProtection="0"/>
    <xf numFmtId="173" fontId="58" fillId="0" borderId="23" applyNumberFormat="0" applyFill="0" applyAlignment="0" applyProtection="0"/>
    <xf numFmtId="173" fontId="57" fillId="0" borderId="22" applyNumberFormat="0" applyFill="0" applyAlignment="0" applyProtection="0"/>
    <xf numFmtId="173" fontId="57" fillId="0" borderId="22" applyNumberFormat="0" applyFill="0" applyAlignment="0" applyProtection="0"/>
    <xf numFmtId="173" fontId="58" fillId="0" borderId="23" applyNumberFormat="0" applyFill="0" applyAlignment="0" applyProtection="0"/>
    <xf numFmtId="173" fontId="57" fillId="0" borderId="22" applyNumberFormat="0" applyFill="0" applyAlignment="0" applyProtection="0"/>
    <xf numFmtId="173" fontId="57" fillId="0" borderId="22" applyNumberFormat="0" applyFill="0" applyAlignment="0" applyProtection="0"/>
    <xf numFmtId="173" fontId="58" fillId="0" borderId="23" applyNumberFormat="0" applyFill="0" applyAlignment="0" applyProtection="0"/>
    <xf numFmtId="173" fontId="57" fillId="0" borderId="22" applyNumberFormat="0" applyFill="0" applyAlignment="0" applyProtection="0"/>
    <xf numFmtId="173" fontId="57" fillId="0" borderId="22" applyNumberFormat="0" applyFill="0" applyAlignment="0" applyProtection="0"/>
    <xf numFmtId="173" fontId="57" fillId="0" borderId="22" applyNumberFormat="0" applyFill="0" applyAlignment="0" applyProtection="0"/>
    <xf numFmtId="173" fontId="57" fillId="0" borderId="0" applyNumberFormat="0" applyFill="0" applyBorder="0" applyAlignment="0" applyProtection="0"/>
    <xf numFmtId="173" fontId="58" fillId="0" borderId="0" applyNumberFormat="0" applyFill="0" applyBorder="0" applyAlignment="0" applyProtection="0"/>
    <xf numFmtId="173" fontId="57" fillId="0" borderId="0" applyNumberFormat="0" applyFill="0" applyBorder="0" applyAlignment="0" applyProtection="0"/>
    <xf numFmtId="173" fontId="57" fillId="0" borderId="0" applyNumberFormat="0" applyFill="0" applyBorder="0" applyAlignment="0" applyProtection="0"/>
    <xf numFmtId="173" fontId="58" fillId="0" borderId="0" applyNumberFormat="0" applyFill="0" applyBorder="0" applyAlignment="0" applyProtection="0"/>
    <xf numFmtId="173" fontId="57" fillId="0" borderId="0" applyNumberFormat="0" applyFill="0" applyBorder="0" applyAlignment="0" applyProtection="0"/>
    <xf numFmtId="173" fontId="57" fillId="0" borderId="0" applyNumberFormat="0" applyFill="0" applyBorder="0" applyAlignment="0" applyProtection="0"/>
    <xf numFmtId="173" fontId="58" fillId="0" borderId="0" applyNumberFormat="0" applyFill="0" applyBorder="0" applyAlignment="0" applyProtection="0"/>
    <xf numFmtId="173" fontId="57" fillId="0" borderId="0" applyNumberFormat="0" applyFill="0" applyBorder="0" applyAlignment="0" applyProtection="0"/>
    <xf numFmtId="173" fontId="57" fillId="0" borderId="0" applyNumberFormat="0" applyFill="0" applyBorder="0" applyAlignment="0" applyProtection="0"/>
    <xf numFmtId="173" fontId="58" fillId="0" borderId="0" applyNumberFormat="0" applyFill="0" applyBorder="0" applyAlignment="0" applyProtection="0"/>
    <xf numFmtId="173" fontId="57" fillId="0" borderId="0" applyNumberFormat="0" applyFill="0" applyBorder="0" applyAlignment="0" applyProtection="0"/>
    <xf numFmtId="173" fontId="57" fillId="0" borderId="0" applyNumberFormat="0" applyFill="0" applyBorder="0" applyAlignment="0" applyProtection="0"/>
    <xf numFmtId="173" fontId="57" fillId="0" borderId="0" applyNumberFormat="0" applyFill="0" applyBorder="0" applyAlignment="0" applyProtection="0"/>
    <xf numFmtId="174" fontId="59" fillId="0" borderId="0">
      <protection locked="0"/>
    </xf>
    <xf numFmtId="174" fontId="59" fillId="0" borderId="0">
      <protection locked="0"/>
    </xf>
    <xf numFmtId="173" fontId="60"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2" fillId="0" borderId="0" applyNumberFormat="0" applyFill="0" applyBorder="0" applyAlignment="0" applyProtection="0">
      <alignment vertical="top"/>
      <protection locked="0"/>
    </xf>
    <xf numFmtId="173" fontId="63" fillId="0" borderId="0" applyNumberFormat="0" applyFill="0" applyBorder="0" applyAlignment="0" applyProtection="0">
      <alignment vertical="top"/>
      <protection locked="0"/>
    </xf>
    <xf numFmtId="173" fontId="64" fillId="0" borderId="0" applyNumberFormat="0" applyFill="0" applyBorder="0" applyAlignment="0" applyProtection="0">
      <alignment vertical="top"/>
      <protection locked="0"/>
    </xf>
    <xf numFmtId="173" fontId="61" fillId="0" borderId="0" applyNumberFormat="0" applyFill="0" applyBorder="0" applyAlignment="0" applyProtection="0"/>
    <xf numFmtId="173" fontId="65" fillId="0" borderId="0" applyNumberFormat="0" applyFill="0" applyBorder="0" applyAlignment="0" applyProtection="0">
      <alignment vertical="top"/>
      <protection locked="0"/>
    </xf>
    <xf numFmtId="173" fontId="66" fillId="0" borderId="0" applyNumberFormat="0" applyFill="0" applyBorder="0" applyAlignment="0" applyProtection="0">
      <alignment vertical="top"/>
      <protection locked="0"/>
    </xf>
    <xf numFmtId="173" fontId="64" fillId="0" borderId="0" applyNumberFormat="0" applyFill="0" applyBorder="0" applyAlignment="0" applyProtection="0">
      <alignment vertical="top"/>
      <protection locked="0"/>
    </xf>
    <xf numFmtId="173" fontId="64" fillId="0" borderId="0" applyNumberFormat="0" applyFill="0" applyBorder="0" applyAlignment="0" applyProtection="0">
      <alignment vertical="top"/>
      <protection locked="0"/>
    </xf>
    <xf numFmtId="173" fontId="60" fillId="0" borderId="0" applyNumberFormat="0" applyFill="0" applyBorder="0" applyAlignment="0" applyProtection="0">
      <alignment vertical="top"/>
      <protection locked="0"/>
    </xf>
    <xf numFmtId="173" fontId="60" fillId="0" borderId="0" applyNumberFormat="0" applyFill="0" applyBorder="0" applyAlignment="0" applyProtection="0"/>
    <xf numFmtId="173" fontId="60"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64"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62" fillId="0" borderId="0" applyNumberFormat="0" applyFill="0" applyBorder="0" applyAlignment="0" applyProtection="0">
      <alignment vertical="top"/>
      <protection locked="0"/>
    </xf>
    <xf numFmtId="173" fontId="62" fillId="0" borderId="0" applyNumberFormat="0" applyFill="0" applyBorder="0" applyAlignment="0" applyProtection="0">
      <alignment vertical="top"/>
      <protection locked="0"/>
    </xf>
    <xf numFmtId="173" fontId="62" fillId="0" borderId="0" applyNumberFormat="0" applyFill="0" applyBorder="0" applyAlignment="0" applyProtection="0">
      <alignment vertical="top"/>
      <protection locked="0"/>
    </xf>
    <xf numFmtId="173" fontId="67" fillId="0" borderId="0" applyNumberFormat="0" applyFill="0" applyBorder="0" applyAlignment="0" applyProtection="0">
      <alignment vertical="top"/>
      <protection locked="0"/>
    </xf>
    <xf numFmtId="173" fontId="61" fillId="0" borderId="0" applyNumberFormat="0" applyFill="0" applyBorder="0" applyAlignment="0" applyProtection="0">
      <alignment vertical="top"/>
      <protection locked="0"/>
    </xf>
    <xf numFmtId="173" fontId="31" fillId="6" borderId="14" applyNumberFormat="0" applyAlignment="0" applyProtection="0"/>
    <xf numFmtId="173" fontId="31" fillId="32" borderId="14" applyNumberFormat="0" applyAlignment="0" applyProtection="0"/>
    <xf numFmtId="173" fontId="31" fillId="6" borderId="14" applyNumberFormat="0" applyAlignment="0" applyProtection="0"/>
    <xf numFmtId="173" fontId="31" fillId="6" borderId="14" applyNumberFormat="0" applyAlignment="0" applyProtection="0"/>
    <xf numFmtId="173" fontId="31" fillId="32" borderId="14" applyNumberFormat="0" applyAlignment="0" applyProtection="0"/>
    <xf numFmtId="173" fontId="31" fillId="6" borderId="14" applyNumberFormat="0" applyAlignment="0" applyProtection="0"/>
    <xf numFmtId="173" fontId="31" fillId="6" borderId="14" applyNumberFormat="0" applyAlignment="0" applyProtection="0"/>
    <xf numFmtId="173" fontId="31" fillId="32" borderId="14" applyNumberFormat="0" applyAlignment="0" applyProtection="0"/>
    <xf numFmtId="173" fontId="31" fillId="6" borderId="14" applyNumberFormat="0" applyAlignment="0" applyProtection="0"/>
    <xf numFmtId="173" fontId="31" fillId="6" borderId="14" applyNumberFormat="0" applyAlignment="0" applyProtection="0"/>
    <xf numFmtId="173" fontId="31" fillId="32" borderId="14" applyNumberFormat="0" applyAlignment="0" applyProtection="0"/>
    <xf numFmtId="173" fontId="31" fillId="6" borderId="14" applyNumberFormat="0" applyAlignment="0" applyProtection="0"/>
    <xf numFmtId="173" fontId="31" fillId="6" borderId="14" applyNumberFormat="0" applyAlignment="0" applyProtection="0"/>
    <xf numFmtId="173" fontId="31" fillId="6" borderId="14" applyNumberFormat="0" applyAlignment="0" applyProtection="0"/>
    <xf numFmtId="39" fontId="40" fillId="0" borderId="24">
      <alignment horizontal="right" vertical="top" wrapText="1"/>
    </xf>
    <xf numFmtId="175" fontId="68" fillId="0" borderId="0" applyFill="0" applyBorder="0" applyProtection="0">
      <alignment horizontal="left" vertical="top" wrapText="1"/>
    </xf>
    <xf numFmtId="173" fontId="15" fillId="0" borderId="0" applyFont="0" applyFill="0" applyBorder="0" applyAlignment="0" applyProtection="0"/>
    <xf numFmtId="173" fontId="15" fillId="0" borderId="0" applyFont="0" applyFill="0" applyBorder="0" applyAlignment="0" applyProtection="0"/>
    <xf numFmtId="173" fontId="69" fillId="0" borderId="25" applyNumberFormat="0" applyFill="0" applyAlignment="0" applyProtection="0"/>
    <xf numFmtId="173" fontId="70" fillId="0" borderId="26" applyNumberFormat="0" applyFill="0" applyAlignment="0" applyProtection="0"/>
    <xf numFmtId="173" fontId="69" fillId="0" borderId="25" applyNumberFormat="0" applyFill="0" applyAlignment="0" applyProtection="0"/>
    <xf numFmtId="173" fontId="69" fillId="0" borderId="25" applyNumberFormat="0" applyFill="0" applyAlignment="0" applyProtection="0"/>
    <xf numFmtId="173" fontId="70" fillId="0" borderId="26" applyNumberFormat="0" applyFill="0" applyAlignment="0" applyProtection="0"/>
    <xf numFmtId="173" fontId="69" fillId="0" borderId="25" applyNumberFormat="0" applyFill="0" applyAlignment="0" applyProtection="0"/>
    <xf numFmtId="173" fontId="69" fillId="0" borderId="25" applyNumberFormat="0" applyFill="0" applyAlignment="0" applyProtection="0"/>
    <xf numFmtId="173" fontId="70" fillId="0" borderId="26" applyNumberFormat="0" applyFill="0" applyAlignment="0" applyProtection="0"/>
    <xf numFmtId="173" fontId="69" fillId="0" borderId="25" applyNumberFormat="0" applyFill="0" applyAlignment="0" applyProtection="0"/>
    <xf numFmtId="173" fontId="69" fillId="0" borderId="25" applyNumberFormat="0" applyFill="0" applyAlignment="0" applyProtection="0"/>
    <xf numFmtId="173" fontId="70" fillId="0" borderId="26" applyNumberFormat="0" applyFill="0" applyAlignment="0" applyProtection="0"/>
    <xf numFmtId="173" fontId="69" fillId="0" borderId="25" applyNumberFormat="0" applyFill="0" applyAlignment="0" applyProtection="0"/>
    <xf numFmtId="173" fontId="69" fillId="0" borderId="25" applyNumberFormat="0" applyFill="0" applyAlignment="0" applyProtection="0"/>
    <xf numFmtId="173" fontId="69" fillId="0" borderId="25" applyNumberFormat="0" applyFill="0" applyAlignment="0" applyProtection="0"/>
    <xf numFmtId="173" fontId="71" fillId="59" borderId="0">
      <alignment horizontal="center" vertical="center" wrapText="1"/>
    </xf>
    <xf numFmtId="176" fontId="68" fillId="0" borderId="0" applyFill="0" applyBorder="0" applyProtection="0">
      <alignment horizontal="left" vertical="top" wrapText="1"/>
    </xf>
    <xf numFmtId="173" fontId="72" fillId="0" borderId="27">
      <alignment horizontal="center" vertical="center" wrapText="1"/>
    </xf>
    <xf numFmtId="173" fontId="73" fillId="0" borderId="0">
      <alignment vertical="top"/>
    </xf>
    <xf numFmtId="173" fontId="49" fillId="0" borderId="18" applyNumberFormat="0" applyFill="0" applyAlignment="0" applyProtection="0"/>
    <xf numFmtId="173" fontId="74" fillId="0" borderId="0">
      <alignment vertical="top"/>
    </xf>
    <xf numFmtId="173" fontId="51" fillId="0" borderId="19" applyNumberFormat="0" applyFill="0" applyAlignment="0" applyProtection="0"/>
    <xf numFmtId="173" fontId="51" fillId="0" borderId="19" applyNumberFormat="0" applyFill="0" applyAlignment="0" applyProtection="0"/>
    <xf numFmtId="173" fontId="74" fillId="0" borderId="0">
      <alignment vertical="top"/>
    </xf>
    <xf numFmtId="173" fontId="55" fillId="0" borderId="0"/>
    <xf numFmtId="173" fontId="55" fillId="0" borderId="0"/>
    <xf numFmtId="173" fontId="55" fillId="0" borderId="0"/>
    <xf numFmtId="173" fontId="54" fillId="0" borderId="0"/>
    <xf numFmtId="173" fontId="54" fillId="0" borderId="0"/>
    <xf numFmtId="173" fontId="73" fillId="0" borderId="0"/>
    <xf numFmtId="173" fontId="55" fillId="0" borderId="0"/>
    <xf numFmtId="173" fontId="15" fillId="0" borderId="0"/>
    <xf numFmtId="173" fontId="38" fillId="0" borderId="0"/>
    <xf numFmtId="173" fontId="15" fillId="0" borderId="0"/>
    <xf numFmtId="173" fontId="15" fillId="0" borderId="0"/>
    <xf numFmtId="173" fontId="75" fillId="0" borderId="0"/>
    <xf numFmtId="173" fontId="76" fillId="0" borderId="0"/>
    <xf numFmtId="173" fontId="15" fillId="0" borderId="0"/>
    <xf numFmtId="173" fontId="15" fillId="0" borderId="0"/>
    <xf numFmtId="173" fontId="77" fillId="0" borderId="0"/>
    <xf numFmtId="173" fontId="77" fillId="0" borderId="0"/>
    <xf numFmtId="173" fontId="15" fillId="0" borderId="0"/>
    <xf numFmtId="173" fontId="77" fillId="0" borderId="0"/>
    <xf numFmtId="173" fontId="77" fillId="0" borderId="0"/>
    <xf numFmtId="173" fontId="16" fillId="0" borderId="0"/>
    <xf numFmtId="173" fontId="14" fillId="0" borderId="0"/>
    <xf numFmtId="173" fontId="15" fillId="0" borderId="0"/>
    <xf numFmtId="173" fontId="76" fillId="0" borderId="0"/>
    <xf numFmtId="173" fontId="77" fillId="0" borderId="0"/>
    <xf numFmtId="173" fontId="78" fillId="0" borderId="0"/>
    <xf numFmtId="173" fontId="77" fillId="0" borderId="0"/>
    <xf numFmtId="173" fontId="14" fillId="0" borderId="0"/>
    <xf numFmtId="173" fontId="75" fillId="0" borderId="0"/>
    <xf numFmtId="173" fontId="75" fillId="0" borderId="0"/>
    <xf numFmtId="173" fontId="15" fillId="0" borderId="0"/>
    <xf numFmtId="173" fontId="15" fillId="0" borderId="0"/>
    <xf numFmtId="173" fontId="75" fillId="0" borderId="0"/>
    <xf numFmtId="173" fontId="15" fillId="0" borderId="0"/>
    <xf numFmtId="173" fontId="70" fillId="8" borderId="0" applyNumberFormat="0" applyBorder="0" applyAlignment="0" applyProtection="0"/>
    <xf numFmtId="173" fontId="79" fillId="53" borderId="0" applyNumberFormat="0" applyBorder="0" applyAlignment="0" applyProtection="0"/>
    <xf numFmtId="173" fontId="70" fillId="8" borderId="0" applyNumberFormat="0" applyBorder="0" applyAlignment="0" applyProtection="0"/>
    <xf numFmtId="173" fontId="70" fillId="8" borderId="0" applyNumberFormat="0" applyBorder="0" applyAlignment="0" applyProtection="0"/>
    <xf numFmtId="173" fontId="79" fillId="53" borderId="0" applyNumberFormat="0" applyBorder="0" applyAlignment="0" applyProtection="0"/>
    <xf numFmtId="173" fontId="70" fillId="8" borderId="0" applyNumberFormat="0" applyBorder="0" applyAlignment="0" applyProtection="0"/>
    <xf numFmtId="173" fontId="70" fillId="8" borderId="0" applyNumberFormat="0" applyBorder="0" applyAlignment="0" applyProtection="0"/>
    <xf numFmtId="173" fontId="79" fillId="53" borderId="0" applyNumberFormat="0" applyBorder="0" applyAlignment="0" applyProtection="0"/>
    <xf numFmtId="173" fontId="70" fillId="8" borderId="0" applyNumberFormat="0" applyBorder="0" applyAlignment="0" applyProtection="0"/>
    <xf numFmtId="173" fontId="70" fillId="8" borderId="0" applyNumberFormat="0" applyBorder="0" applyAlignment="0" applyProtection="0"/>
    <xf numFmtId="173" fontId="79" fillId="53" borderId="0" applyNumberFormat="0" applyBorder="0" applyAlignment="0" applyProtection="0"/>
    <xf numFmtId="173" fontId="70" fillId="8" borderId="0" applyNumberFormat="0" applyBorder="0" applyAlignment="0" applyProtection="0"/>
    <xf numFmtId="173" fontId="70" fillId="8" borderId="0" applyNumberFormat="0" applyBorder="0" applyAlignment="0" applyProtection="0"/>
    <xf numFmtId="173" fontId="70" fillId="8" borderId="0" applyNumberFormat="0" applyBorder="0" applyAlignment="0" applyProtection="0"/>
    <xf numFmtId="4" fontId="80" fillId="60" borderId="27" applyNumberFormat="0" applyFont="0" applyBorder="0" applyAlignment="0">
      <alignment horizontal="center" vertical="center" wrapText="1"/>
    </xf>
    <xf numFmtId="173" fontId="15" fillId="0" borderId="0" applyNumberFormat="0" applyFill="0" applyBorder="0" applyAlignment="0" applyProtection="0"/>
    <xf numFmtId="173" fontId="77" fillId="0" borderId="0"/>
    <xf numFmtId="177" fontId="81" fillId="0" borderId="0"/>
    <xf numFmtId="177" fontId="82" fillId="0" borderId="0"/>
    <xf numFmtId="177" fontId="82" fillId="0" borderId="0"/>
    <xf numFmtId="177" fontId="81" fillId="0" borderId="0"/>
    <xf numFmtId="177" fontId="82" fillId="0" borderId="0"/>
    <xf numFmtId="177" fontId="8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3" fontId="42" fillId="0" borderId="0"/>
    <xf numFmtId="177" fontId="81" fillId="0" borderId="0"/>
    <xf numFmtId="177" fontId="83" fillId="0" borderId="0"/>
    <xf numFmtId="177" fontId="81" fillId="0" borderId="0"/>
    <xf numFmtId="177" fontId="81" fillId="0" borderId="0"/>
    <xf numFmtId="177" fontId="81" fillId="0" borderId="0"/>
    <xf numFmtId="173" fontId="77" fillId="0" borderId="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15" fillId="0" borderId="0" applyNumberFormat="0" applyFill="0" applyBorder="0" applyAlignment="0" applyProtection="0"/>
    <xf numFmtId="173" fontId="76" fillId="0" borderId="0"/>
    <xf numFmtId="173" fontId="76" fillId="0" borderId="0"/>
    <xf numFmtId="173" fontId="14" fillId="0" borderId="0"/>
    <xf numFmtId="173" fontId="77" fillId="0" borderId="0"/>
    <xf numFmtId="177" fontId="81" fillId="0" borderId="0"/>
    <xf numFmtId="177" fontId="81" fillId="0" borderId="0"/>
    <xf numFmtId="173" fontId="13" fillId="0" borderId="0" applyProtection="0"/>
    <xf numFmtId="173" fontId="77" fillId="0" borderId="0"/>
    <xf numFmtId="173" fontId="15" fillId="0" borderId="0" applyNumberFormat="0" applyFill="0" applyBorder="0" applyAlignment="0" applyProtection="0"/>
    <xf numFmtId="173" fontId="84" fillId="0" borderId="0"/>
    <xf numFmtId="173" fontId="15" fillId="0" borderId="0"/>
    <xf numFmtId="173" fontId="77" fillId="0" borderId="0"/>
    <xf numFmtId="173" fontId="15" fillId="0" borderId="0"/>
    <xf numFmtId="173" fontId="77" fillId="0" borderId="0"/>
    <xf numFmtId="173" fontId="15" fillId="0" borderId="0"/>
    <xf numFmtId="177" fontId="81" fillId="0" borderId="0"/>
    <xf numFmtId="177" fontId="81" fillId="0" borderId="0"/>
    <xf numFmtId="177" fontId="81" fillId="0" borderId="0"/>
    <xf numFmtId="177" fontId="81" fillId="0" borderId="0"/>
    <xf numFmtId="173" fontId="15" fillId="0" borderId="0" applyNumberFormat="0" applyFill="0" applyBorder="0" applyAlignment="0" applyProtection="0"/>
    <xf numFmtId="173" fontId="15" fillId="0" borderId="0"/>
    <xf numFmtId="173" fontId="15" fillId="0" borderId="0"/>
    <xf numFmtId="177" fontId="82" fillId="0" borderId="0"/>
    <xf numFmtId="177" fontId="81" fillId="0" borderId="0"/>
    <xf numFmtId="177" fontId="81" fillId="0" borderId="0"/>
    <xf numFmtId="177" fontId="81" fillId="0" borderId="0"/>
    <xf numFmtId="177" fontId="82" fillId="0" borderId="0"/>
    <xf numFmtId="177" fontId="81" fillId="0" borderId="0"/>
    <xf numFmtId="177" fontId="81" fillId="0" borderId="0"/>
    <xf numFmtId="177" fontId="81" fillId="0" borderId="0"/>
    <xf numFmtId="177" fontId="81" fillId="0" borderId="0"/>
    <xf numFmtId="177" fontId="81" fillId="0" borderId="0"/>
    <xf numFmtId="177" fontId="81" fillId="0" borderId="0"/>
    <xf numFmtId="177" fontId="81" fillId="0" borderId="0"/>
    <xf numFmtId="177" fontId="81" fillId="0" borderId="0"/>
    <xf numFmtId="173" fontId="15" fillId="0" borderId="0"/>
    <xf numFmtId="2" fontId="15" fillId="0" borderId="0">
      <alignment horizontal="right"/>
    </xf>
    <xf numFmtId="173" fontId="7" fillId="0" borderId="0"/>
    <xf numFmtId="2" fontId="15" fillId="0" borderId="0">
      <alignment horizontal="right"/>
    </xf>
    <xf numFmtId="173" fontId="15" fillId="0" borderId="0"/>
    <xf numFmtId="173" fontId="15" fillId="0" borderId="0"/>
    <xf numFmtId="173" fontId="15" fillId="0" borderId="0"/>
    <xf numFmtId="173" fontId="15" fillId="0" borderId="0"/>
    <xf numFmtId="173" fontId="15" fillId="0" borderId="0"/>
    <xf numFmtId="2" fontId="15" fillId="0" borderId="0">
      <alignment horizontal="right"/>
    </xf>
    <xf numFmtId="173" fontId="15" fillId="0" borderId="0"/>
    <xf numFmtId="173" fontId="15" fillId="0" borderId="0"/>
    <xf numFmtId="173" fontId="15" fillId="0" borderId="0"/>
    <xf numFmtId="173" fontId="15" fillId="0" borderId="0"/>
    <xf numFmtId="173" fontId="15" fillId="0" borderId="0"/>
    <xf numFmtId="173" fontId="15" fillId="0" borderId="0"/>
    <xf numFmtId="173" fontId="15" fillId="0" borderId="0"/>
    <xf numFmtId="173" fontId="15" fillId="0" borderId="0"/>
    <xf numFmtId="173" fontId="15" fillId="0" borderId="0"/>
    <xf numFmtId="173" fontId="15" fillId="0" borderId="0"/>
    <xf numFmtId="173" fontId="15" fillId="0" borderId="0" applyNumberFormat="0" applyFill="0" applyBorder="0" applyAlignment="0" applyProtection="0"/>
    <xf numFmtId="173" fontId="15" fillId="0" borderId="0"/>
    <xf numFmtId="173" fontId="85" fillId="0" borderId="0"/>
    <xf numFmtId="173" fontId="76" fillId="5" borderId="11" applyNumberFormat="0" applyFont="0" applyAlignment="0" applyProtection="0"/>
    <xf numFmtId="173" fontId="16" fillId="61" borderId="11" applyNumberFormat="0" applyAlignment="0" applyProtection="0"/>
    <xf numFmtId="173" fontId="76" fillId="5" borderId="11" applyNumberFormat="0" applyFont="0" applyAlignment="0" applyProtection="0"/>
    <xf numFmtId="173" fontId="76" fillId="5" borderId="11" applyNumberFormat="0" applyFont="0" applyAlignment="0" applyProtection="0"/>
    <xf numFmtId="173" fontId="16" fillId="61" borderId="11" applyNumberFormat="0" applyAlignment="0" applyProtection="0"/>
    <xf numFmtId="173" fontId="76" fillId="5" borderId="11" applyNumberFormat="0" applyFont="0" applyAlignment="0" applyProtection="0"/>
    <xf numFmtId="173" fontId="76" fillId="5" borderId="11" applyNumberFormat="0" applyFont="0" applyAlignment="0" applyProtection="0"/>
    <xf numFmtId="173" fontId="16" fillId="61" borderId="11" applyNumberFormat="0" applyAlignment="0" applyProtection="0"/>
    <xf numFmtId="173" fontId="76" fillId="5" borderId="11" applyNumberFormat="0" applyFont="0" applyAlignment="0" applyProtection="0"/>
    <xf numFmtId="173" fontId="76" fillId="5" borderId="11" applyNumberFormat="0" applyFont="0" applyAlignment="0" applyProtection="0"/>
    <xf numFmtId="173" fontId="16" fillId="61" borderId="11" applyNumberFormat="0" applyAlignment="0" applyProtection="0"/>
    <xf numFmtId="173" fontId="76" fillId="5" borderId="11" applyNumberFormat="0" applyFont="0" applyAlignment="0" applyProtection="0"/>
    <xf numFmtId="173" fontId="76" fillId="5" borderId="11" applyNumberFormat="0" applyFont="0" applyAlignment="0" applyProtection="0"/>
    <xf numFmtId="173" fontId="16" fillId="2" borderId="6" applyNumberFormat="0" applyFont="0" applyAlignment="0" applyProtection="0"/>
    <xf numFmtId="173" fontId="16" fillId="2" borderId="6" applyNumberFormat="0" applyFont="0" applyAlignment="0" applyProtection="0"/>
    <xf numFmtId="173" fontId="15" fillId="5" borderId="11" applyNumberFormat="0" applyFont="0" applyAlignment="0" applyProtection="0"/>
    <xf numFmtId="173" fontId="15" fillId="5" borderId="11" applyNumberFormat="0" applyFont="0" applyAlignment="0" applyProtection="0"/>
    <xf numFmtId="173" fontId="77" fillId="5" borderId="11" applyNumberFormat="0" applyFont="0" applyAlignment="0" applyProtection="0"/>
    <xf numFmtId="173" fontId="72" fillId="60" borderId="27">
      <alignment horizontal="center" vertical="center" wrapText="1"/>
    </xf>
    <xf numFmtId="9" fontId="14" fillId="0" borderId="0" applyFont="0" applyFill="0" applyBorder="0" applyAlignment="0" applyProtection="0"/>
    <xf numFmtId="9" fontId="15" fillId="0" borderId="0" applyFont="0" applyFill="0" applyBorder="0" applyAlignment="0" applyProtection="0"/>
    <xf numFmtId="173" fontId="80" fillId="0" borderId="27" applyFont="0" applyAlignment="0">
      <alignment horizontal="left" vertical="center" wrapText="1"/>
    </xf>
    <xf numFmtId="173" fontId="19" fillId="25" borderId="7" applyNumberFormat="0" applyAlignment="0" applyProtection="0"/>
    <xf numFmtId="173" fontId="19" fillId="55" borderId="7" applyNumberFormat="0" applyAlignment="0" applyProtection="0"/>
    <xf numFmtId="173" fontId="19" fillId="25" borderId="7" applyNumberFormat="0" applyAlignment="0" applyProtection="0"/>
    <xf numFmtId="173" fontId="19" fillId="25" borderId="7" applyNumberFormat="0" applyAlignment="0" applyProtection="0"/>
    <xf numFmtId="173" fontId="19" fillId="55" borderId="7" applyNumberFormat="0" applyAlignment="0" applyProtection="0"/>
    <xf numFmtId="173" fontId="19" fillId="25" borderId="7" applyNumberFormat="0" applyAlignment="0" applyProtection="0"/>
    <xf numFmtId="173" fontId="19" fillId="25" borderId="7" applyNumberFormat="0" applyAlignment="0" applyProtection="0"/>
    <xf numFmtId="173" fontId="19" fillId="55" borderId="7" applyNumberFormat="0" applyAlignment="0" applyProtection="0"/>
    <xf numFmtId="173" fontId="19" fillId="25" borderId="7" applyNumberFormat="0" applyAlignment="0" applyProtection="0"/>
    <xf numFmtId="173" fontId="19" fillId="25" borderId="7" applyNumberFormat="0" applyAlignment="0" applyProtection="0"/>
    <xf numFmtId="173" fontId="19" fillId="55" borderId="7" applyNumberFormat="0" applyAlignment="0" applyProtection="0"/>
    <xf numFmtId="173" fontId="19" fillId="25" borderId="7" applyNumberFormat="0" applyAlignment="0" applyProtection="0"/>
    <xf numFmtId="173" fontId="19" fillId="25" borderId="7" applyNumberFormat="0" applyAlignment="0" applyProtection="0"/>
    <xf numFmtId="173" fontId="19" fillId="25" borderId="7" applyNumberFormat="0" applyAlignment="0" applyProtection="0"/>
    <xf numFmtId="9" fontId="15" fillId="0" borderId="0" applyFont="0" applyFill="0" applyBorder="0" applyAlignment="0" applyProtection="0"/>
    <xf numFmtId="9" fontId="14" fillId="0" borderId="0" applyFont="0" applyFill="0" applyBorder="0" applyAlignment="0" applyProtection="0"/>
    <xf numFmtId="4" fontId="86" fillId="0" borderId="0">
      <alignment vertical="top"/>
      <protection hidden="1"/>
    </xf>
    <xf numFmtId="173" fontId="87" fillId="0" borderId="0" applyFill="0">
      <alignment vertical="justify"/>
    </xf>
    <xf numFmtId="4" fontId="80" fillId="62" borderId="27" applyNumberFormat="0" applyFont="0" applyAlignment="0">
      <alignment horizontal="center" vertical="center" wrapText="1"/>
    </xf>
    <xf numFmtId="49" fontId="88" fillId="63" borderId="28">
      <alignment horizontal="center" vertical="top" wrapText="1"/>
    </xf>
    <xf numFmtId="49" fontId="89" fillId="63" borderId="28">
      <alignment horizontal="center" vertical="top" wrapText="1"/>
    </xf>
    <xf numFmtId="49" fontId="89" fillId="55" borderId="29">
      <alignment horizontal="center" vertical="top" wrapText="1"/>
    </xf>
    <xf numFmtId="49" fontId="88" fillId="63" borderId="28">
      <alignment horizontal="center" vertical="top" wrapText="1"/>
    </xf>
    <xf numFmtId="49" fontId="88" fillId="63" borderId="28">
      <alignment horizontal="center" vertical="top" wrapText="1"/>
    </xf>
    <xf numFmtId="49" fontId="89" fillId="63" borderId="28">
      <alignment horizontal="center" vertical="top" wrapText="1"/>
    </xf>
    <xf numFmtId="49" fontId="88" fillId="63" borderId="28">
      <alignment horizontal="center" vertical="top" wrapText="1"/>
    </xf>
    <xf numFmtId="49" fontId="88" fillId="63" borderId="28">
      <alignment horizontal="center" vertical="top" wrapText="1"/>
    </xf>
    <xf numFmtId="49" fontId="89" fillId="63" borderId="28">
      <alignment horizontal="center" vertical="top" wrapText="1"/>
    </xf>
    <xf numFmtId="49" fontId="88" fillId="63" borderId="28">
      <alignment horizontal="center" vertical="top" wrapText="1"/>
    </xf>
    <xf numFmtId="49" fontId="88" fillId="63" borderId="28">
      <alignment horizontal="center" vertical="top" wrapText="1"/>
    </xf>
    <xf numFmtId="49" fontId="88" fillId="63" borderId="28">
      <alignment horizontal="center" vertical="top" wrapText="1"/>
    </xf>
    <xf numFmtId="49" fontId="88" fillId="63" borderId="28">
      <alignment horizontal="center" vertical="top" wrapText="1"/>
    </xf>
    <xf numFmtId="49" fontId="88" fillId="63" borderId="28">
      <alignment horizontal="center" vertical="top" wrapText="1"/>
    </xf>
    <xf numFmtId="4" fontId="90" fillId="0" borderId="0" applyProtection="0">
      <alignment horizontal="left"/>
      <protection locked="0"/>
    </xf>
    <xf numFmtId="173" fontId="91" fillId="12" borderId="0">
      <alignment horizontal="left"/>
    </xf>
    <xf numFmtId="173" fontId="91" fillId="12" borderId="0">
      <alignment horizontal="right"/>
    </xf>
    <xf numFmtId="173" fontId="92" fillId="12" borderId="0">
      <alignment horizontal="left" vertical="top"/>
    </xf>
    <xf numFmtId="173" fontId="93" fillId="12" borderId="0">
      <alignment horizontal="left" vertical="top"/>
    </xf>
    <xf numFmtId="173" fontId="43" fillId="12" borderId="0">
      <alignment horizontal="left" vertical="top"/>
    </xf>
    <xf numFmtId="173" fontId="91" fillId="12" borderId="0">
      <alignment horizontal="left" vertical="top"/>
    </xf>
    <xf numFmtId="173" fontId="91" fillId="12" borderId="0">
      <alignment horizontal="left" vertical="top"/>
    </xf>
    <xf numFmtId="173" fontId="94" fillId="12" borderId="0">
      <alignment horizontal="right" vertical="top"/>
    </xf>
    <xf numFmtId="173" fontId="95" fillId="12" borderId="0">
      <alignment horizontal="left" vertical="top"/>
    </xf>
    <xf numFmtId="173" fontId="96" fillId="25" borderId="0">
      <alignment horizontal="left" vertical="center"/>
    </xf>
    <xf numFmtId="173" fontId="96" fillId="25" borderId="0">
      <alignment horizontal="left" vertical="center"/>
    </xf>
    <xf numFmtId="173" fontId="96" fillId="25" borderId="0">
      <alignment horizontal="right" vertical="center"/>
    </xf>
    <xf numFmtId="173" fontId="91" fillId="12" borderId="0">
      <alignment horizontal="left"/>
    </xf>
    <xf numFmtId="173" fontId="97" fillId="12" borderId="0">
      <alignment horizontal="left" vertical="center"/>
    </xf>
    <xf numFmtId="173" fontId="91" fillId="12" borderId="0">
      <alignment horizontal="right" vertical="top"/>
    </xf>
    <xf numFmtId="173" fontId="96" fillId="12" borderId="0">
      <alignment horizontal="left"/>
    </xf>
    <xf numFmtId="173" fontId="96" fillId="12" borderId="0">
      <alignment horizontal="left" vertical="top"/>
    </xf>
    <xf numFmtId="173" fontId="98" fillId="12" borderId="0">
      <alignment horizontal="right" vertical="top"/>
    </xf>
    <xf numFmtId="173" fontId="96" fillId="12" borderId="0">
      <alignment horizontal="left" vertical="top"/>
    </xf>
    <xf numFmtId="173" fontId="91" fillId="12" borderId="0">
      <alignment horizontal="left" vertical="top"/>
    </xf>
    <xf numFmtId="173" fontId="91" fillId="12" borderId="0">
      <alignment horizontal="right" vertical="top"/>
    </xf>
    <xf numFmtId="173" fontId="91" fillId="12" borderId="0">
      <alignment horizontal="left" vertical="top"/>
    </xf>
    <xf numFmtId="173" fontId="91" fillId="12" borderId="0">
      <alignment horizontal="right" vertical="top"/>
    </xf>
    <xf numFmtId="173" fontId="91" fillId="12" borderId="0">
      <alignment horizontal="left" vertical="top"/>
    </xf>
    <xf numFmtId="173" fontId="96" fillId="25" borderId="0">
      <alignment horizontal="left" vertical="center"/>
    </xf>
    <xf numFmtId="173" fontId="96" fillId="25" borderId="0">
      <alignment horizontal="right" vertical="center"/>
    </xf>
    <xf numFmtId="173" fontId="96" fillId="12" borderId="0">
      <alignment horizontal="right" vertical="top"/>
    </xf>
    <xf numFmtId="173" fontId="91" fillId="12" borderId="0">
      <alignment horizontal="left" vertical="top"/>
    </xf>
    <xf numFmtId="173" fontId="91" fillId="12" borderId="0">
      <alignment horizontal="left" vertical="top"/>
    </xf>
    <xf numFmtId="173" fontId="91" fillId="12" borderId="0">
      <alignment horizontal="left" vertical="top"/>
    </xf>
    <xf numFmtId="173" fontId="99" fillId="12" borderId="0">
      <alignment horizontal="left" vertical="top"/>
    </xf>
    <xf numFmtId="173" fontId="100" fillId="12" borderId="0">
      <alignment horizontal="left" vertical="top"/>
    </xf>
    <xf numFmtId="173" fontId="99" fillId="12" borderId="0">
      <alignment horizontal="left" vertical="top"/>
    </xf>
    <xf numFmtId="173" fontId="96" fillId="12" borderId="0">
      <alignment horizontal="left"/>
    </xf>
    <xf numFmtId="173" fontId="96" fillId="12" borderId="0">
      <alignment horizontal="right"/>
    </xf>
    <xf numFmtId="173" fontId="20" fillId="0" borderId="0" applyNumberFormat="0" applyFill="0" applyBorder="0" applyAlignment="0" applyProtection="0"/>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2"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2"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2"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2" fillId="0" borderId="0" applyNumberFormat="0" applyProtection="0">
      <alignment horizontal="right" vertical="top"/>
      <protection locked="0"/>
    </xf>
    <xf numFmtId="49" fontId="102" fillId="0" borderId="0" applyNumberFormat="0" applyProtection="0">
      <alignment horizontal="right" vertical="top"/>
      <protection locked="0"/>
    </xf>
    <xf numFmtId="49" fontId="101" fillId="0" borderId="0" applyNumberFormat="0" applyProtection="0">
      <alignment horizontal="right" vertical="top"/>
      <protection locked="0"/>
    </xf>
    <xf numFmtId="49" fontId="102"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49" fontId="101" fillId="0" borderId="0" applyNumberFormat="0" applyProtection="0">
      <alignment horizontal="right" vertical="top"/>
      <protection locked="0"/>
    </xf>
    <xf numFmtId="173" fontId="103" fillId="0" borderId="0"/>
    <xf numFmtId="173" fontId="38" fillId="0" borderId="0"/>
    <xf numFmtId="173" fontId="34" fillId="0" borderId="0"/>
    <xf numFmtId="173" fontId="103" fillId="0" borderId="0"/>
    <xf numFmtId="173" fontId="40" fillId="0" borderId="30">
      <alignment horizontal="left" vertical="top" wrapText="1"/>
    </xf>
    <xf numFmtId="173" fontId="33" fillId="0" borderId="0" applyNumberFormat="0" applyFill="0" applyBorder="0" applyAlignment="0" applyProtection="0"/>
    <xf numFmtId="173" fontId="104"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104"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104"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104"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3" fillId="0" borderId="0" applyNumberFormat="0" applyFill="0" applyBorder="0" applyAlignment="0" applyProtection="0"/>
    <xf numFmtId="173" fontId="32" fillId="0" borderId="31" applyNumberFormat="0" applyFill="0" applyAlignment="0" applyProtection="0"/>
    <xf numFmtId="173" fontId="16" fillId="0" borderId="32" applyNumberFormat="0" applyFill="0" applyAlignment="0" applyProtection="0"/>
    <xf numFmtId="173" fontId="42" fillId="0" borderId="33" applyNumberFormat="0" applyFont="0" applyFill="0" applyAlignment="0" applyProtection="0"/>
    <xf numFmtId="173" fontId="42" fillId="0" borderId="33" applyNumberFormat="0" applyFon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32" fillId="0" borderId="31" applyNumberFormat="0" applyFill="0" applyAlignment="0" applyProtection="0"/>
    <xf numFmtId="173" fontId="16" fillId="0" borderId="32" applyNumberFormat="0" applyFill="0" applyAlignment="0" applyProtection="0"/>
    <xf numFmtId="173" fontId="42" fillId="0" borderId="33" applyNumberFormat="0" applyFont="0" applyFill="0" applyAlignment="0" applyProtection="0"/>
    <xf numFmtId="173" fontId="42" fillId="0" borderId="33" applyNumberFormat="0" applyFont="0" applyFill="0" applyAlignment="0" applyProtection="0"/>
    <xf numFmtId="173" fontId="16" fillId="0" borderId="32" applyNumberFormat="0" applyFill="0" applyAlignment="0" applyProtection="0"/>
    <xf numFmtId="173" fontId="42" fillId="0" borderId="33" applyNumberFormat="0" applyFont="0" applyFill="0" applyAlignment="0" applyProtection="0"/>
    <xf numFmtId="173" fontId="42" fillId="0" borderId="33" applyNumberFormat="0" applyFont="0" applyFill="0" applyAlignment="0" applyProtection="0"/>
    <xf numFmtId="173" fontId="16" fillId="0" borderId="32" applyNumberFormat="0" applyFill="0" applyAlignment="0" applyProtection="0"/>
    <xf numFmtId="173" fontId="42" fillId="0" borderId="33" applyNumberFormat="0" applyFont="0" applyFill="0" applyAlignment="0" applyProtection="0"/>
    <xf numFmtId="173" fontId="42" fillId="0" borderId="33" applyNumberFormat="0" applyFont="0" applyFill="0" applyAlignment="0" applyProtection="0"/>
    <xf numFmtId="173" fontId="16" fillId="0" borderId="32" applyNumberFormat="0" applyFill="0" applyAlignment="0" applyProtection="0"/>
    <xf numFmtId="173" fontId="42" fillId="0" borderId="33" applyNumberFormat="0" applyFont="0" applyFill="0" applyAlignment="0" applyProtection="0"/>
    <xf numFmtId="173" fontId="42" fillId="0" borderId="33" applyNumberFormat="0" applyFont="0" applyFill="0" applyAlignment="0" applyProtection="0"/>
    <xf numFmtId="173" fontId="32" fillId="0" borderId="31" applyNumberFormat="0" applyFill="0" applyAlignment="0" applyProtection="0"/>
    <xf numFmtId="178" fontId="38" fillId="0" borderId="0" applyFont="0" applyFill="0" applyBorder="0" applyAlignment="0" applyProtection="0"/>
    <xf numFmtId="164" fontId="15" fillId="0" borderId="0" applyFont="0" applyFill="0" applyBorder="0" applyAlignment="0" applyProtection="0"/>
    <xf numFmtId="166" fontId="105" fillId="0" borderId="0" applyFont="0" applyFill="0" applyBorder="0" applyAlignment="0" applyProtection="0"/>
    <xf numFmtId="166" fontId="15" fillId="0" borderId="0" applyFont="0" applyFill="0" applyBorder="0" applyAlignment="0" applyProtection="0"/>
    <xf numFmtId="166" fontId="14" fillId="0" borderId="0" applyFont="0" applyFill="0" applyBorder="0" applyAlignment="0" applyProtection="0"/>
    <xf numFmtId="4" fontId="80" fillId="64" borderId="27" applyNumberFormat="0" applyFont="0" applyAlignment="0">
      <alignment horizontal="center" vertical="center" wrapText="1"/>
    </xf>
    <xf numFmtId="179" fontId="43" fillId="0" borderId="0" applyFont="0" applyFill="0" applyBorder="0" applyAlignment="0" applyProtection="0"/>
    <xf numFmtId="180" fontId="43" fillId="0" borderId="0" applyFon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26" fillId="0" borderId="0" applyNumberFormat="0" applyFill="0" applyBorder="0" applyAlignment="0" applyProtection="0"/>
    <xf numFmtId="173" fontId="106" fillId="0" borderId="0"/>
    <xf numFmtId="173" fontId="107" fillId="26" borderId="0" applyNumberFormat="0" applyBorder="0" applyAlignment="0" applyProtection="0"/>
    <xf numFmtId="173" fontId="47" fillId="0" borderId="0"/>
    <xf numFmtId="173" fontId="6" fillId="0" borderId="0"/>
    <xf numFmtId="164" fontId="16" fillId="0" borderId="0" applyFont="0" applyFill="0" applyBorder="0" applyAlignment="0" applyProtection="0"/>
    <xf numFmtId="166" fontId="14" fillId="0" borderId="0" applyFont="0" applyFill="0" applyBorder="0" applyAlignment="0" applyProtection="0"/>
    <xf numFmtId="173" fontId="49" fillId="0" borderId="18" applyNumberFormat="0" applyFill="0" applyAlignment="0" applyProtection="0"/>
    <xf numFmtId="173" fontId="52" fillId="0" borderId="20" applyNumberFormat="0" applyFill="0" applyAlignment="0" applyProtection="0"/>
    <xf numFmtId="173" fontId="57" fillId="0" borderId="22" applyNumberFormat="0" applyFill="0" applyAlignment="0" applyProtection="0"/>
    <xf numFmtId="173" fontId="57" fillId="0" borderId="0" applyNumberFormat="0" applyFill="0" applyBorder="0" applyAlignment="0" applyProtection="0"/>
    <xf numFmtId="173" fontId="70" fillId="8" borderId="0" applyNumberFormat="0" applyBorder="0" applyAlignment="0" applyProtection="0"/>
    <xf numFmtId="173" fontId="16" fillId="5" borderId="11" applyNumberFormat="0" applyFont="0" applyAlignment="0" applyProtection="0"/>
    <xf numFmtId="173" fontId="17" fillId="41" borderId="0" applyNumberFormat="0" applyBorder="0" applyAlignment="0" applyProtection="0"/>
    <xf numFmtId="173" fontId="17" fillId="16" borderId="0" applyNumberFormat="0" applyBorder="0" applyAlignment="0" applyProtection="0"/>
    <xf numFmtId="173" fontId="17" fillId="49" borderId="0" applyNumberFormat="0" applyBorder="0" applyAlignment="0" applyProtection="0"/>
    <xf numFmtId="173" fontId="17" fillId="23" borderId="0" applyNumberFormat="0" applyBorder="0" applyAlignment="0" applyProtection="0"/>
    <xf numFmtId="173" fontId="17" fillId="10" borderId="0" applyNumberFormat="0" applyBorder="0" applyAlignment="0" applyProtection="0"/>
    <xf numFmtId="173" fontId="69" fillId="0" borderId="25" applyNumberFormat="0" applyFill="0" applyAlignment="0" applyProtection="0"/>
    <xf numFmtId="173" fontId="36" fillId="25" borderId="14" applyNumberFormat="0" applyAlignment="0" applyProtection="0"/>
    <xf numFmtId="173" fontId="30" fillId="9" borderId="0" applyNumberFormat="0" applyBorder="0" applyAlignment="0" applyProtection="0"/>
    <xf numFmtId="173" fontId="31" fillId="6" borderId="14" applyNumberFormat="0" applyAlignment="0" applyProtection="0"/>
    <xf numFmtId="173" fontId="32" fillId="0" borderId="31" applyNumberFormat="0" applyFill="0" applyAlignment="0" applyProtection="0"/>
    <xf numFmtId="173" fontId="6" fillId="0" borderId="0"/>
    <xf numFmtId="173" fontId="6" fillId="0" borderId="0"/>
    <xf numFmtId="173" fontId="41" fillId="0" borderId="0"/>
    <xf numFmtId="173" fontId="5" fillId="0" borderId="0"/>
    <xf numFmtId="44" fontId="106" fillId="0" borderId="0" applyFont="0" applyFill="0" applyBorder="0" applyAlignment="0" applyProtection="0"/>
    <xf numFmtId="44" fontId="106" fillId="0" borderId="0" applyFont="0" applyFill="0" applyBorder="0" applyAlignment="0" applyProtection="0"/>
    <xf numFmtId="173" fontId="106" fillId="0" borderId="0"/>
    <xf numFmtId="173" fontId="14" fillId="2" borderId="6" applyNumberFormat="0" applyFont="0" applyAlignment="0" applyProtection="0"/>
    <xf numFmtId="0" fontId="4" fillId="0" borderId="0"/>
    <xf numFmtId="0" fontId="14" fillId="0" borderId="0"/>
    <xf numFmtId="44" fontId="14" fillId="0" borderId="0" applyFont="0" applyFill="0" applyBorder="0" applyAlignment="0" applyProtection="0"/>
    <xf numFmtId="0" fontId="12" fillId="0" borderId="0"/>
    <xf numFmtId="0" fontId="3" fillId="0" borderId="0"/>
    <xf numFmtId="0" fontId="16" fillId="0" borderId="0"/>
    <xf numFmtId="44" fontId="2"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0" fontId="14" fillId="2" borderId="6" applyNumberFormat="0" applyFont="0" applyAlignment="0" applyProtection="0"/>
    <xf numFmtId="0" fontId="13" fillId="0" borderId="0"/>
    <xf numFmtId="0" fontId="14" fillId="0" borderId="0"/>
    <xf numFmtId="0" fontId="12" fillId="0" borderId="0"/>
    <xf numFmtId="173" fontId="1" fillId="0" borderId="0"/>
    <xf numFmtId="0" fontId="1" fillId="0" borderId="0"/>
    <xf numFmtId="0" fontId="15" fillId="0" borderId="0"/>
    <xf numFmtId="186" fontId="15" fillId="0" borderId="0" applyFill="0" applyBorder="0" applyProtection="0"/>
    <xf numFmtId="187" fontId="15" fillId="0" borderId="0" applyFill="0" applyBorder="0" applyProtection="0"/>
    <xf numFmtId="0" fontId="15" fillId="0" borderId="0"/>
    <xf numFmtId="186" fontId="15" fillId="0" borderId="0" applyFill="0" applyBorder="0" applyProtection="0"/>
    <xf numFmtId="188" fontId="15" fillId="0" borderId="0" applyFont="0" applyFill="0" applyBorder="0" applyAlignment="0" applyProtection="0"/>
    <xf numFmtId="0" fontId="15" fillId="0" borderId="0"/>
    <xf numFmtId="188" fontId="15" fillId="0" borderId="0" applyFont="0" applyFill="0" applyBorder="0" applyAlignment="0" applyProtection="0"/>
  </cellStyleXfs>
  <cellXfs count="932">
    <xf numFmtId="173" fontId="0" fillId="0" borderId="0" xfId="0"/>
    <xf numFmtId="173" fontId="108" fillId="0" borderId="0" xfId="0" applyFont="1"/>
    <xf numFmtId="173" fontId="108" fillId="0" borderId="0" xfId="0" applyFont="1" applyAlignment="1">
      <alignment vertical="top" wrapText="1"/>
    </xf>
    <xf numFmtId="173" fontId="108" fillId="0" borderId="0" xfId="0" applyFont="1" applyAlignment="1">
      <alignment horizontal="center"/>
    </xf>
    <xf numFmtId="4" fontId="108" fillId="0" borderId="0" xfId="0" applyNumberFormat="1" applyFont="1" applyAlignment="1">
      <alignment horizontal="right"/>
    </xf>
    <xf numFmtId="173" fontId="108" fillId="0" borderId="0" xfId="0" applyFont="1" applyAlignment="1">
      <alignment horizontal="center" vertical="top"/>
    </xf>
    <xf numFmtId="173" fontId="108" fillId="0" borderId="2" xfId="0" applyFont="1" applyBorder="1" applyAlignment="1">
      <alignment horizontal="center" vertical="top"/>
    </xf>
    <xf numFmtId="173" fontId="112" fillId="0" borderId="0" xfId="0" applyFont="1"/>
    <xf numFmtId="173" fontId="109" fillId="0" borderId="3" xfId="0" applyFont="1" applyBorder="1" applyAlignment="1">
      <alignment horizontal="left" vertical="top" wrapText="1"/>
    </xf>
    <xf numFmtId="173" fontId="109" fillId="0" borderId="3" xfId="0" applyFont="1" applyBorder="1" applyAlignment="1">
      <alignment horizontal="center"/>
    </xf>
    <xf numFmtId="173" fontId="108" fillId="0" borderId="0" xfId="0" applyFont="1" applyAlignment="1">
      <alignment horizontal="left" vertical="top" wrapText="1"/>
    </xf>
    <xf numFmtId="173" fontId="112" fillId="0" borderId="0" xfId="0" applyFont="1" applyAlignment="1">
      <alignment horizontal="center"/>
    </xf>
    <xf numFmtId="173" fontId="112" fillId="0" borderId="0" xfId="0" applyFont="1" applyAlignment="1">
      <alignment horizontal="center" vertical="top"/>
    </xf>
    <xf numFmtId="173" fontId="112" fillId="0" borderId="0" xfId="0" applyFont="1" applyAlignment="1">
      <alignment horizontal="right"/>
    </xf>
    <xf numFmtId="173" fontId="112" fillId="0" borderId="0" xfId="4" applyFont="1" applyAlignment="1">
      <alignment horizontal="left" vertical="top" wrapText="1"/>
    </xf>
    <xf numFmtId="173" fontId="112" fillId="0" borderId="0" xfId="1408" applyFont="1" applyFill="1" applyBorder="1" applyAlignment="1">
      <alignment horizontal="left" vertical="top" wrapText="1"/>
    </xf>
    <xf numFmtId="0" fontId="14" fillId="0" borderId="0" xfId="1410"/>
    <xf numFmtId="44" fontId="106" fillId="0" borderId="0" xfId="1405" applyAlignment="1">
      <alignment horizontal="right"/>
    </xf>
    <xf numFmtId="173" fontId="108" fillId="0" borderId="0" xfId="8" applyFont="1" applyAlignment="1">
      <alignment horizontal="justify" vertical="top" wrapText="1"/>
    </xf>
    <xf numFmtId="173" fontId="111" fillId="0" borderId="0" xfId="1408" applyFont="1" applyFill="1" applyBorder="1" applyAlignment="1">
      <alignment horizontal="left" vertical="top" wrapText="1"/>
    </xf>
    <xf numFmtId="181" fontId="112" fillId="0" borderId="0" xfId="8" applyNumberFormat="1" applyFont="1"/>
    <xf numFmtId="173" fontId="108" fillId="0" borderId="0" xfId="8" quotePrefix="1" applyFont="1" applyAlignment="1">
      <alignment horizontal="center" vertical="top"/>
    </xf>
    <xf numFmtId="173" fontId="108" fillId="0" borderId="0" xfId="8" applyFont="1" applyAlignment="1">
      <alignment horizontal="center"/>
    </xf>
    <xf numFmtId="4" fontId="108" fillId="0" borderId="0" xfId="0" applyNumberFormat="1" applyFont="1" applyAlignment="1">
      <alignment horizontal="center"/>
    </xf>
    <xf numFmtId="44" fontId="106" fillId="0" borderId="0" xfId="1405" applyAlignment="1">
      <alignment horizontal="center"/>
    </xf>
    <xf numFmtId="4" fontId="109" fillId="0" borderId="3" xfId="0" applyNumberFormat="1" applyFont="1" applyBorder="1" applyAlignment="1">
      <alignment horizontal="center"/>
    </xf>
    <xf numFmtId="173" fontId="114" fillId="0" borderId="0" xfId="8" quotePrefix="1" applyFont="1" applyAlignment="1">
      <alignment horizontal="center" vertical="top"/>
    </xf>
    <xf numFmtId="173" fontId="117" fillId="0" borderId="0" xfId="3" applyFont="1" applyAlignment="1">
      <alignment horizontal="center"/>
    </xf>
    <xf numFmtId="182" fontId="118" fillId="0" borderId="0" xfId="3" applyNumberFormat="1" applyFont="1" applyAlignment="1">
      <alignment horizontal="right"/>
    </xf>
    <xf numFmtId="182" fontId="117" fillId="0" borderId="0" xfId="3" applyNumberFormat="1" applyFont="1" applyAlignment="1">
      <alignment horizontal="right"/>
    </xf>
    <xf numFmtId="173" fontId="115" fillId="0" borderId="0" xfId="0" applyFont="1" applyAlignment="1">
      <alignment horizontal="center"/>
    </xf>
    <xf numFmtId="182" fontId="115" fillId="0" borderId="0" xfId="0" applyNumberFormat="1" applyFont="1" applyAlignment="1">
      <alignment horizontal="center"/>
    </xf>
    <xf numFmtId="173" fontId="115" fillId="0" borderId="0" xfId="0" applyFont="1" applyAlignment="1">
      <alignment horizontal="center" vertical="top"/>
    </xf>
    <xf numFmtId="173" fontId="109" fillId="0" borderId="0" xfId="8" applyFont="1" applyAlignment="1">
      <alignment horizontal="justify" vertical="top" wrapText="1"/>
    </xf>
    <xf numFmtId="0" fontId="108" fillId="0" borderId="0" xfId="1412" applyFont="1" applyAlignment="1">
      <alignment horizontal="center"/>
    </xf>
    <xf numFmtId="182" fontId="108" fillId="0" borderId="0" xfId="1411" applyNumberFormat="1" applyFont="1" applyFill="1" applyAlignment="1">
      <alignment horizontal="center"/>
    </xf>
    <xf numFmtId="173" fontId="109" fillId="0" borderId="0" xfId="8" quotePrefix="1" applyFont="1" applyAlignment="1">
      <alignment horizontal="center" vertical="top"/>
    </xf>
    <xf numFmtId="173" fontId="109" fillId="0" borderId="0" xfId="8" quotePrefix="1" applyFont="1" applyAlignment="1">
      <alignment horizontal="justify" vertical="top" wrapText="1"/>
    </xf>
    <xf numFmtId="182" fontId="112" fillId="0" borderId="0" xfId="8" applyNumberFormat="1" applyFont="1"/>
    <xf numFmtId="173" fontId="109" fillId="0" borderId="0" xfId="8" applyFont="1" applyAlignment="1">
      <alignment horizontal="center"/>
    </xf>
    <xf numFmtId="182" fontId="111" fillId="0" borderId="0" xfId="8" applyNumberFormat="1" applyFont="1"/>
    <xf numFmtId="0" fontId="121" fillId="0" borderId="34" xfId="1414" applyFont="1" applyBorder="1"/>
    <xf numFmtId="0" fontId="122" fillId="0" borderId="35" xfId="1414" applyFont="1" applyBorder="1"/>
    <xf numFmtId="0" fontId="121" fillId="0" borderId="35" xfId="1414" applyFont="1" applyBorder="1"/>
    <xf numFmtId="181" fontId="121" fillId="0" borderId="36" xfId="1414" applyNumberFormat="1" applyFont="1" applyBorder="1"/>
    <xf numFmtId="0" fontId="121" fillId="0" borderId="0" xfId="1414" applyFont="1"/>
    <xf numFmtId="0" fontId="121" fillId="0" borderId="37" xfId="1414" applyFont="1" applyBorder="1"/>
    <xf numFmtId="0" fontId="122" fillId="0" borderId="0" xfId="1414" applyFont="1"/>
    <xf numFmtId="181" fontId="121" fillId="0" borderId="38" xfId="1414" applyNumberFormat="1" applyFont="1" applyBorder="1"/>
    <xf numFmtId="0" fontId="121" fillId="0" borderId="39" xfId="1414" applyFont="1" applyBorder="1"/>
    <xf numFmtId="0" fontId="122" fillId="0" borderId="1" xfId="1414" applyFont="1" applyBorder="1"/>
    <xf numFmtId="0" fontId="121" fillId="0" borderId="1" xfId="1414" applyFont="1" applyBorder="1"/>
    <xf numFmtId="181" fontId="121" fillId="0" borderId="40" xfId="1414" applyNumberFormat="1" applyFont="1" applyBorder="1"/>
    <xf numFmtId="181" fontId="121" fillId="0" borderId="0" xfId="1414" applyNumberFormat="1" applyFont="1"/>
    <xf numFmtId="0" fontId="121" fillId="0" borderId="2" xfId="1414" applyFont="1" applyBorder="1"/>
    <xf numFmtId="0" fontId="122" fillId="0" borderId="3" xfId="1414" applyFont="1" applyBorder="1"/>
    <xf numFmtId="0" fontId="121" fillId="0" borderId="3" xfId="1414" applyFont="1" applyBorder="1"/>
    <xf numFmtId="181" fontId="121" fillId="0" borderId="5" xfId="1414" applyNumberFormat="1" applyFont="1" applyBorder="1"/>
    <xf numFmtId="0" fontId="123" fillId="65" borderId="2" xfId="1414" applyFont="1" applyFill="1" applyBorder="1"/>
    <xf numFmtId="0" fontId="121" fillId="65" borderId="3" xfId="1414" applyFont="1" applyFill="1" applyBorder="1"/>
    <xf numFmtId="181" fontId="121" fillId="65" borderId="5" xfId="1414" applyNumberFormat="1" applyFont="1" applyFill="1" applyBorder="1"/>
    <xf numFmtId="0" fontId="122" fillId="0" borderId="0" xfId="1414" applyFont="1" applyAlignment="1">
      <alignment horizontal="right"/>
    </xf>
    <xf numFmtId="0" fontId="122" fillId="65" borderId="2" xfId="1414" applyFont="1" applyFill="1" applyBorder="1"/>
    <xf numFmtId="0" fontId="121" fillId="0" borderId="0" xfId="1414" applyFont="1" applyAlignment="1">
      <alignment horizontal="right"/>
    </xf>
    <xf numFmtId="0" fontId="124" fillId="65" borderId="2" xfId="1414" applyFont="1" applyFill="1" applyBorder="1"/>
    <xf numFmtId="181" fontId="124" fillId="65" borderId="5" xfId="1414" applyNumberFormat="1" applyFont="1" applyFill="1" applyBorder="1"/>
    <xf numFmtId="0" fontId="125" fillId="0" borderId="0" xfId="1414" applyFont="1" applyAlignment="1">
      <alignment horizontal="right"/>
    </xf>
    <xf numFmtId="0" fontId="125" fillId="65" borderId="3" xfId="1414" applyFont="1" applyFill="1" applyBorder="1"/>
    <xf numFmtId="181" fontId="125" fillId="65" borderId="5" xfId="1414" applyNumberFormat="1" applyFont="1" applyFill="1" applyBorder="1"/>
    <xf numFmtId="0" fontId="125" fillId="0" borderId="0" xfId="1414" applyFont="1"/>
    <xf numFmtId="181" fontId="125" fillId="0" borderId="0" xfId="1414" applyNumberFormat="1" applyFont="1"/>
    <xf numFmtId="0" fontId="124" fillId="65" borderId="3" xfId="1414" applyFont="1" applyFill="1" applyBorder="1"/>
    <xf numFmtId="0" fontId="124" fillId="0" borderId="0" xfId="1414" applyFont="1"/>
    <xf numFmtId="0" fontId="124" fillId="0" borderId="41" xfId="1414" applyFont="1" applyBorder="1"/>
    <xf numFmtId="0" fontId="124" fillId="0" borderId="42" xfId="1414" applyFont="1" applyBorder="1"/>
    <xf numFmtId="181" fontId="124" fillId="0" borderId="43" xfId="1414" applyNumberFormat="1" applyFont="1" applyBorder="1"/>
    <xf numFmtId="0" fontId="122" fillId="0" borderId="44" xfId="1414" applyFont="1" applyBorder="1"/>
    <xf numFmtId="181" fontId="122" fillId="0" borderId="45" xfId="1414" applyNumberFormat="1" applyFont="1" applyBorder="1"/>
    <xf numFmtId="0" fontId="122" fillId="0" borderId="46" xfId="1414" applyFont="1" applyBorder="1"/>
    <xf numFmtId="0" fontId="125" fillId="0" borderId="47" xfId="1414" applyFont="1" applyBorder="1"/>
    <xf numFmtId="181" fontId="124" fillId="0" borderId="48" xfId="1414" applyNumberFormat="1" applyFont="1" applyBorder="1"/>
    <xf numFmtId="0" fontId="126" fillId="65" borderId="49" xfId="1414" applyFont="1" applyFill="1" applyBorder="1" applyAlignment="1">
      <alignment vertical="center"/>
    </xf>
    <xf numFmtId="0" fontId="127" fillId="65" borderId="50" xfId="1414" applyFont="1" applyFill="1" applyBorder="1" applyAlignment="1">
      <alignment vertical="center"/>
    </xf>
    <xf numFmtId="181" fontId="126" fillId="65" borderId="51" xfId="1414" applyNumberFormat="1" applyFont="1" applyFill="1" applyBorder="1" applyAlignment="1">
      <alignment vertical="center"/>
    </xf>
    <xf numFmtId="0" fontId="128" fillId="0" borderId="0" xfId="1414" applyFont="1" applyAlignment="1">
      <alignment horizontal="center" vertical="center"/>
    </xf>
    <xf numFmtId="0" fontId="122" fillId="0" borderId="35" xfId="1414" applyFont="1" applyBorder="1" applyAlignment="1">
      <alignment horizontal="left"/>
    </xf>
    <xf numFmtId="0" fontId="122" fillId="0" borderId="36" xfId="1414" applyFont="1" applyBorder="1" applyAlignment="1">
      <alignment horizontal="left"/>
    </xf>
    <xf numFmtId="0" fontId="122" fillId="0" borderId="0" xfId="1414" applyFont="1" applyAlignment="1">
      <alignment horizontal="left"/>
    </xf>
    <xf numFmtId="0" fontId="122" fillId="0" borderId="38" xfId="1414" applyFont="1" applyBorder="1" applyAlignment="1">
      <alignment horizontal="left"/>
    </xf>
    <xf numFmtId="0" fontId="122" fillId="0" borderId="1" xfId="1414" applyFont="1" applyBorder="1" applyAlignment="1">
      <alignment horizontal="left"/>
    </xf>
    <xf numFmtId="0" fontId="122" fillId="0" borderId="40" xfId="1414" applyFont="1" applyBorder="1" applyAlignment="1">
      <alignment horizontal="left"/>
    </xf>
    <xf numFmtId="0" fontId="121" fillId="0" borderId="2" xfId="1414" applyFont="1" applyBorder="1" applyAlignment="1">
      <alignment horizontal="left" vertical="top"/>
    </xf>
    <xf numFmtId="0" fontId="121" fillId="0" borderId="0" xfId="1414" applyFont="1" applyAlignment="1">
      <alignment horizontal="left" vertical="top"/>
    </xf>
    <xf numFmtId="0" fontId="122" fillId="0" borderId="0" xfId="1414" applyFont="1" applyAlignment="1">
      <alignment horizontal="left" vertical="top" wrapText="1"/>
    </xf>
    <xf numFmtId="0" fontId="122" fillId="0" borderId="0" xfId="1414" applyFont="1" applyAlignment="1">
      <alignment horizontal="left" vertical="top"/>
    </xf>
    <xf numFmtId="0" fontId="121" fillId="0" borderId="36" xfId="1414" applyFont="1" applyBorder="1"/>
    <xf numFmtId="0" fontId="121" fillId="0" borderId="38" xfId="1414" applyFont="1" applyBorder="1"/>
    <xf numFmtId="0" fontId="124" fillId="0" borderId="1" xfId="1414" applyFont="1" applyBorder="1"/>
    <xf numFmtId="0" fontId="121" fillId="0" borderId="40" xfId="1414" applyFont="1" applyBorder="1"/>
    <xf numFmtId="0" fontId="121" fillId="0" borderId="2" xfId="1414" applyFont="1" applyBorder="1" applyAlignment="1">
      <alignment wrapText="1"/>
    </xf>
    <xf numFmtId="0" fontId="122" fillId="0" borderId="3" xfId="1414" applyFont="1" applyBorder="1" applyAlignment="1">
      <alignment vertical="top"/>
    </xf>
    <xf numFmtId="0" fontId="121" fillId="0" borderId="5" xfId="1414" applyFont="1" applyBorder="1"/>
    <xf numFmtId="0" fontId="130" fillId="0" borderId="3" xfId="1414" applyFont="1" applyBorder="1"/>
    <xf numFmtId="0" fontId="130" fillId="0" borderId="5" xfId="1414" applyFont="1" applyBorder="1"/>
    <xf numFmtId="49" fontId="122" fillId="0" borderId="3" xfId="1414" applyNumberFormat="1" applyFont="1" applyBorder="1" applyAlignment="1">
      <alignment horizontal="left"/>
    </xf>
    <xf numFmtId="0" fontId="122" fillId="0" borderId="3" xfId="1414" applyFont="1" applyBorder="1" applyAlignment="1">
      <alignment horizontal="left"/>
    </xf>
    <xf numFmtId="185" fontId="122" fillId="0" borderId="0" xfId="1414" applyNumberFormat="1" applyFont="1" applyAlignment="1">
      <alignment horizontal="right"/>
    </xf>
    <xf numFmtId="0" fontId="131" fillId="0" borderId="0" xfId="1414" applyFont="1"/>
    <xf numFmtId="0" fontId="132" fillId="0" borderId="0" xfId="1414" applyFont="1" applyAlignment="1">
      <alignment vertical="top"/>
    </xf>
    <xf numFmtId="0" fontId="133" fillId="0" borderId="0" xfId="1414" applyFont="1" applyAlignment="1">
      <alignment vertical="top"/>
    </xf>
    <xf numFmtId="0" fontId="134" fillId="0" borderId="0" xfId="1414" applyFont="1" applyAlignment="1">
      <alignment vertical="top"/>
    </xf>
    <xf numFmtId="0" fontId="135" fillId="0" borderId="0" xfId="1414" applyFont="1" applyAlignment="1">
      <alignment vertical="top"/>
    </xf>
    <xf numFmtId="0" fontId="136" fillId="0" borderId="0" xfId="1414" applyFont="1" applyAlignment="1">
      <alignment vertical="top"/>
    </xf>
    <xf numFmtId="0" fontId="117" fillId="0" borderId="0" xfId="1414" applyFont="1" applyAlignment="1">
      <alignment vertical="top"/>
    </xf>
    <xf numFmtId="0" fontId="138" fillId="0" borderId="0" xfId="1414" applyFont="1" applyAlignment="1">
      <alignment horizontal="justify" vertical="top" wrapText="1"/>
    </xf>
    <xf numFmtId="0" fontId="139" fillId="0" borderId="0" xfId="1414" applyFont="1" applyAlignment="1">
      <alignment horizontal="justify" vertical="top" wrapText="1"/>
    </xf>
    <xf numFmtId="0" fontId="117" fillId="0" borderId="0" xfId="1414" applyFont="1" applyAlignment="1">
      <alignment vertical="top" wrapText="1"/>
    </xf>
    <xf numFmtId="0" fontId="117" fillId="0" borderId="0" xfId="1414" applyFont="1" applyAlignment="1">
      <alignment horizontal="justify" vertical="top" wrapText="1"/>
    </xf>
    <xf numFmtId="0" fontId="117" fillId="0" borderId="0" xfId="1414" quotePrefix="1" applyFont="1" applyAlignment="1">
      <alignment vertical="top"/>
    </xf>
    <xf numFmtId="0" fontId="121" fillId="0" borderId="0" xfId="1414" applyFont="1" applyAlignment="1">
      <alignment vertical="top"/>
    </xf>
    <xf numFmtId="44" fontId="121" fillId="0" borderId="0" xfId="1415" applyFont="1"/>
    <xf numFmtId="0" fontId="141" fillId="0" borderId="0" xfId="1414" applyFont="1"/>
    <xf numFmtId="0" fontId="142" fillId="0" borderId="0" xfId="1414" applyFont="1"/>
    <xf numFmtId="181" fontId="141" fillId="0" borderId="0" xfId="1414" applyNumberFormat="1" applyFont="1"/>
    <xf numFmtId="44" fontId="124" fillId="0" borderId="0" xfId="1415" applyFont="1"/>
    <xf numFmtId="44" fontId="141" fillId="0" borderId="0" xfId="1415" applyFont="1"/>
    <xf numFmtId="44" fontId="122" fillId="0" borderId="0" xfId="1415" applyFont="1"/>
    <xf numFmtId="181" fontId="122" fillId="0" borderId="0" xfId="1414" applyNumberFormat="1" applyFont="1"/>
    <xf numFmtId="0" fontId="122" fillId="65" borderId="49" xfId="1414" applyFont="1" applyFill="1" applyBorder="1"/>
    <xf numFmtId="0" fontId="121" fillId="65" borderId="50" xfId="1414" applyFont="1" applyFill="1" applyBorder="1"/>
    <xf numFmtId="181" fontId="122" fillId="65" borderId="51" xfId="1414" applyNumberFormat="1" applyFont="1" applyFill="1" applyBorder="1" applyAlignment="1">
      <alignment vertical="top"/>
    </xf>
    <xf numFmtId="181" fontId="122" fillId="65" borderId="51" xfId="1414" applyNumberFormat="1" applyFont="1" applyFill="1" applyBorder="1"/>
    <xf numFmtId="0" fontId="122" fillId="0" borderId="41" xfId="1414" applyFont="1" applyBorder="1"/>
    <xf numFmtId="0" fontId="122" fillId="0" borderId="42" xfId="1414" applyFont="1" applyBorder="1"/>
    <xf numFmtId="181" fontId="122" fillId="0" borderId="43" xfId="1414" applyNumberFormat="1" applyFont="1" applyBorder="1"/>
    <xf numFmtId="9" fontId="122" fillId="0" borderId="0" xfId="1414" applyNumberFormat="1" applyFont="1"/>
    <xf numFmtId="0" fontId="121" fillId="0" borderId="47" xfId="1414" applyFont="1" applyBorder="1"/>
    <xf numFmtId="181" fontId="122" fillId="0" borderId="48" xfId="1414" applyNumberFormat="1" applyFont="1" applyBorder="1"/>
    <xf numFmtId="0" fontId="122" fillId="65" borderId="49" xfId="1414" applyFont="1" applyFill="1" applyBorder="1" applyAlignment="1">
      <alignment vertical="center"/>
    </xf>
    <xf numFmtId="0" fontId="121" fillId="65" borderId="50" xfId="1414" applyFont="1" applyFill="1" applyBorder="1" applyAlignment="1">
      <alignment vertical="center"/>
    </xf>
    <xf numFmtId="181" fontId="122" fillId="65" borderId="51" xfId="1414" applyNumberFormat="1" applyFont="1" applyFill="1" applyBorder="1" applyAlignment="1">
      <alignment vertical="center"/>
    </xf>
    <xf numFmtId="0" fontId="124" fillId="0" borderId="35" xfId="1414" applyFont="1" applyBorder="1"/>
    <xf numFmtId="0" fontId="122" fillId="0" borderId="0" xfId="1414" applyFont="1" applyAlignment="1">
      <alignment horizontal="right" wrapText="1"/>
    </xf>
    <xf numFmtId="0" fontId="121" fillId="0" borderId="0" xfId="1414" applyFont="1" applyAlignment="1">
      <alignment wrapText="1"/>
    </xf>
    <xf numFmtId="44" fontId="125" fillId="0" borderId="0" xfId="1415" applyFont="1" applyAlignment="1">
      <alignment wrapText="1"/>
    </xf>
    <xf numFmtId="0" fontId="122" fillId="0" borderId="0" xfId="1414" applyFont="1" applyAlignment="1">
      <alignment horizontal="right" vertical="top" wrapText="1"/>
    </xf>
    <xf numFmtId="0" fontId="122" fillId="0" borderId="0" xfId="1414" applyFont="1" applyAlignment="1">
      <alignment wrapText="1"/>
    </xf>
    <xf numFmtId="173" fontId="110" fillId="0" borderId="0" xfId="3" applyFont="1"/>
    <xf numFmtId="181" fontId="124" fillId="0" borderId="4" xfId="1414" applyNumberFormat="1" applyFont="1" applyBorder="1"/>
    <xf numFmtId="0" fontId="124" fillId="0" borderId="4" xfId="1414" applyFont="1" applyBorder="1" applyAlignment="1">
      <alignment horizontal="left" vertical="center"/>
    </xf>
    <xf numFmtId="0" fontId="124" fillId="0" borderId="4" xfId="1414" applyFont="1" applyBorder="1"/>
    <xf numFmtId="0" fontId="110" fillId="0" borderId="0" xfId="1414" applyFont="1"/>
    <xf numFmtId="173" fontId="110" fillId="0" borderId="0" xfId="3" applyFont="1" applyFill="1" applyAlignment="1">
      <alignment horizontal="right"/>
    </xf>
    <xf numFmtId="173" fontId="110" fillId="0" borderId="0" xfId="3" applyFont="1" applyFill="1"/>
    <xf numFmtId="0" fontId="124" fillId="0" borderId="0" xfId="1414" applyFont="1" applyFill="1" applyAlignment="1">
      <alignment horizontal="left" vertical="top"/>
    </xf>
    <xf numFmtId="0" fontId="110" fillId="0" borderId="0" xfId="1414" applyFont="1" applyFill="1"/>
    <xf numFmtId="0" fontId="147" fillId="0" borderId="0" xfId="1418" applyFont="1" applyAlignment="1">
      <alignment horizontal="center" vertical="top"/>
    </xf>
    <xf numFmtId="0" fontId="147" fillId="0" borderId="0" xfId="1418" applyFont="1" applyAlignment="1">
      <alignment horizontal="left" vertical="top" wrapText="1"/>
    </xf>
    <xf numFmtId="0" fontId="143" fillId="0" borderId="0" xfId="1418" applyFont="1" applyAlignment="1">
      <alignment horizontal="center"/>
    </xf>
    <xf numFmtId="4" fontId="143" fillId="0" borderId="0" xfId="1418" applyNumberFormat="1" applyFont="1" applyAlignment="1">
      <alignment horizontal="right"/>
    </xf>
    <xf numFmtId="181" fontId="143" fillId="0" borderId="0" xfId="1418" applyNumberFormat="1" applyFont="1" applyAlignment="1">
      <alignment horizontal="right"/>
    </xf>
    <xf numFmtId="0" fontId="143" fillId="0" borderId="0" xfId="1418" applyFont="1" applyAlignment="1">
      <alignment horizontal="center" vertical="center"/>
    </xf>
    <xf numFmtId="0" fontId="144" fillId="0" borderId="0" xfId="1418" applyFont="1" applyAlignment="1">
      <alignment horizontal="center"/>
    </xf>
    <xf numFmtId="173" fontId="110" fillId="0" borderId="0" xfId="3" applyFont="1" applyAlignment="1">
      <alignment horizontal="right"/>
    </xf>
    <xf numFmtId="0" fontId="143" fillId="0" borderId="0" xfId="1418" applyFont="1"/>
    <xf numFmtId="0" fontId="143" fillId="0" borderId="0" xfId="1418" applyFont="1" applyAlignment="1">
      <alignment horizontal="center" vertical="top"/>
    </xf>
    <xf numFmtId="0" fontId="143" fillId="0" borderId="0" xfId="1418" applyFont="1" applyAlignment="1">
      <alignment horizontal="left" vertical="top" wrapText="1"/>
    </xf>
    <xf numFmtId="0" fontId="124" fillId="55" borderId="52" xfId="1414" applyFont="1" applyFill="1" applyBorder="1" applyAlignment="1">
      <alignment vertical="top"/>
    </xf>
    <xf numFmtId="0" fontId="124" fillId="55" borderId="52" xfId="1414" applyFont="1" applyFill="1" applyBorder="1"/>
    <xf numFmtId="0" fontId="124" fillId="55" borderId="52" xfId="1414" applyFont="1" applyFill="1" applyBorder="1" applyAlignment="1">
      <alignment horizontal="center"/>
    </xf>
    <xf numFmtId="0" fontId="110" fillId="0" borderId="37" xfId="1418" applyFont="1" applyBorder="1" applyAlignment="1">
      <alignment horizontal="center" vertical="top"/>
    </xf>
    <xf numFmtId="0" fontId="110" fillId="0" borderId="0" xfId="1418" applyFont="1" applyAlignment="1">
      <alignment horizontal="left" vertical="top" wrapText="1"/>
    </xf>
    <xf numFmtId="0" fontId="110" fillId="0" borderId="0" xfId="1418" applyFont="1" applyAlignment="1">
      <alignment horizontal="center"/>
    </xf>
    <xf numFmtId="4" fontId="110" fillId="0" borderId="0" xfId="1418" applyNumberFormat="1" applyFont="1" applyAlignment="1">
      <alignment horizontal="right"/>
    </xf>
    <xf numFmtId="4" fontId="110" fillId="0" borderId="53" xfId="1418" applyNumberFormat="1" applyFont="1" applyBorder="1" applyAlignment="1">
      <alignment horizontal="right"/>
    </xf>
    <xf numFmtId="181" fontId="110" fillId="0" borderId="0" xfId="1418" applyNumberFormat="1" applyFont="1" applyAlignment="1">
      <alignment horizontal="right"/>
    </xf>
    <xf numFmtId="0" fontId="124" fillId="69" borderId="0" xfId="1414" applyFont="1" applyFill="1" applyAlignment="1">
      <alignment horizontal="left" vertical="top"/>
    </xf>
    <xf numFmtId="0" fontId="117" fillId="0" borderId="0" xfId="1418" applyFont="1" applyAlignment="1">
      <alignment horizontal="center" vertical="top"/>
    </xf>
    <xf numFmtId="0" fontId="117" fillId="0" borderId="0" xfId="1418" applyFont="1" applyAlignment="1">
      <alignment horizontal="left" vertical="top" wrapText="1"/>
    </xf>
    <xf numFmtId="0" fontId="117" fillId="0" borderId="0" xfId="1418" applyFont="1" applyAlignment="1">
      <alignment horizontal="center"/>
    </xf>
    <xf numFmtId="4" fontId="117" fillId="0" borderId="0" xfId="1418" applyNumberFormat="1" applyFont="1" applyAlignment="1">
      <alignment horizontal="right"/>
    </xf>
    <xf numFmtId="4" fontId="117" fillId="0" borderId="53" xfId="1418" applyNumberFormat="1" applyFont="1" applyBorder="1" applyAlignment="1">
      <alignment horizontal="right"/>
    </xf>
    <xf numFmtId="181" fontId="117" fillId="0" borderId="0" xfId="1418" applyNumberFormat="1" applyFont="1" applyAlignment="1">
      <alignment horizontal="right"/>
    </xf>
    <xf numFmtId="0" fontId="117" fillId="67" borderId="0" xfId="1418" applyFont="1" applyFill="1" applyAlignment="1">
      <alignment horizontal="center" vertical="top"/>
    </xf>
    <xf numFmtId="0" fontId="117" fillId="67" borderId="0" xfId="1419" applyFont="1" applyFill="1" applyBorder="1" applyAlignment="1">
      <alignment horizontal="left" vertical="top" wrapText="1"/>
    </xf>
    <xf numFmtId="4" fontId="117" fillId="67" borderId="0" xfId="1418" applyNumberFormat="1" applyFont="1" applyFill="1" applyAlignment="1">
      <alignment horizontal="right" vertical="top"/>
    </xf>
    <xf numFmtId="4" fontId="117" fillId="67" borderId="53" xfId="1418" applyNumberFormat="1" applyFont="1" applyFill="1" applyBorder="1" applyAlignment="1">
      <alignment horizontal="right" vertical="top"/>
    </xf>
    <xf numFmtId="181" fontId="117" fillId="67" borderId="0" xfId="1418" applyNumberFormat="1" applyFont="1" applyFill="1" applyAlignment="1">
      <alignment horizontal="right" vertical="top"/>
    </xf>
    <xf numFmtId="0" fontId="148" fillId="0" borderId="0" xfId="1418" applyFont="1" applyAlignment="1">
      <alignment horizontal="center" vertical="top"/>
    </xf>
    <xf numFmtId="0" fontId="148" fillId="0" borderId="0" xfId="1418" applyFont="1" applyAlignment="1">
      <alignment horizontal="left" vertical="top" wrapText="1"/>
    </xf>
    <xf numFmtId="0" fontId="148" fillId="0" borderId="0" xfId="1418" applyFont="1" applyAlignment="1">
      <alignment horizontal="center"/>
    </xf>
    <xf numFmtId="4" fontId="148" fillId="0" borderId="0" xfId="1418" applyNumberFormat="1" applyFont="1" applyAlignment="1">
      <alignment horizontal="right"/>
    </xf>
    <xf numFmtId="4" fontId="148" fillId="0" borderId="53" xfId="1418" applyNumberFormat="1" applyFont="1" applyBorder="1" applyAlignment="1">
      <alignment horizontal="right"/>
    </xf>
    <xf numFmtId="181" fontId="148" fillId="0" borderId="0" xfId="1418" applyNumberFormat="1" applyFont="1" applyAlignment="1">
      <alignment horizontal="right"/>
    </xf>
    <xf numFmtId="0" fontId="110" fillId="0" borderId="0" xfId="1418" applyFont="1" applyAlignment="1">
      <alignment horizontal="center" vertical="top"/>
    </xf>
    <xf numFmtId="0" fontId="149" fillId="0" borderId="0" xfId="1418" applyFont="1" applyAlignment="1">
      <alignment horizontal="center" vertical="top"/>
    </xf>
    <xf numFmtId="0" fontId="149" fillId="0" borderId="0" xfId="1418" applyFont="1" applyAlignment="1">
      <alignment horizontal="left" vertical="top" wrapText="1"/>
    </xf>
    <xf numFmtId="0" fontId="149" fillId="0" borderId="0" xfId="1418" applyFont="1" applyAlignment="1">
      <alignment horizontal="center"/>
    </xf>
    <xf numFmtId="4" fontId="149" fillId="0" borderId="0" xfId="1418" applyNumberFormat="1" applyFont="1" applyAlignment="1">
      <alignment horizontal="right"/>
    </xf>
    <xf numFmtId="4" fontId="149" fillId="0" borderId="53" xfId="1418" applyNumberFormat="1" applyFont="1" applyBorder="1" applyAlignment="1">
      <alignment horizontal="right"/>
    </xf>
    <xf numFmtId="181" fontId="149" fillId="0" borderId="0" xfId="1418" applyNumberFormat="1" applyFont="1" applyAlignment="1">
      <alignment horizontal="right"/>
    </xf>
    <xf numFmtId="0" fontId="145" fillId="0" borderId="0" xfId="1418" applyFont="1" applyAlignment="1">
      <alignment horizontal="center" vertical="center"/>
    </xf>
    <xf numFmtId="0" fontId="146" fillId="0" borderId="0" xfId="1418" applyFont="1" applyAlignment="1">
      <alignment horizontal="center" vertical="center"/>
    </xf>
    <xf numFmtId="0" fontId="145" fillId="0" borderId="0" xfId="1418" applyFont="1"/>
    <xf numFmtId="0" fontId="110" fillId="67" borderId="0" xfId="1418" applyFont="1" applyFill="1" applyAlignment="1">
      <alignment horizontal="center" vertical="top"/>
    </xf>
    <xf numFmtId="0" fontId="110" fillId="67" borderId="0" xfId="1418" applyFont="1" applyFill="1" applyAlignment="1">
      <alignment horizontal="left" vertical="top" wrapText="1"/>
    </xf>
    <xf numFmtId="0" fontId="110" fillId="67" borderId="0" xfId="1418" applyFont="1" applyFill="1" applyAlignment="1">
      <alignment horizontal="center"/>
    </xf>
    <xf numFmtId="4" fontId="110" fillId="67" borderId="0" xfId="1418" applyNumberFormat="1" applyFont="1" applyFill="1" applyAlignment="1">
      <alignment horizontal="right"/>
    </xf>
    <xf numFmtId="4" fontId="110" fillId="67" borderId="53" xfId="1418" applyNumberFormat="1" applyFont="1" applyFill="1" applyBorder="1" applyAlignment="1">
      <alignment horizontal="right"/>
    </xf>
    <xf numFmtId="181" fontId="110" fillId="67" borderId="0" xfId="1418" applyNumberFormat="1" applyFont="1" applyFill="1" applyAlignment="1">
      <alignment horizontal="right"/>
    </xf>
    <xf numFmtId="0" fontId="110" fillId="0" borderId="0" xfId="1419" applyFont="1" applyFill="1" applyBorder="1" applyAlignment="1">
      <alignment horizontal="left" vertical="top" wrapText="1"/>
    </xf>
    <xf numFmtId="0" fontId="71" fillId="0" borderId="0" xfId="1421" applyFont="1" applyAlignment="1">
      <alignment wrapText="1"/>
    </xf>
    <xf numFmtId="0" fontId="146" fillId="0" borderId="0" xfId="1418" applyFont="1"/>
    <xf numFmtId="165" fontId="143" fillId="0" borderId="0" xfId="1418" applyNumberFormat="1" applyFont="1" applyAlignment="1">
      <alignment horizontal="right"/>
    </xf>
    <xf numFmtId="0" fontId="110" fillId="0" borderId="0" xfId="1420" applyFont="1" applyAlignment="1">
      <alignment horizontal="left" vertical="top" wrapText="1"/>
    </xf>
    <xf numFmtId="182" fontId="150" fillId="0" borderId="0" xfId="1421" applyNumberFormat="1" applyFont="1" applyAlignment="1">
      <alignment wrapText="1"/>
    </xf>
    <xf numFmtId="0" fontId="110" fillId="0" borderId="0" xfId="1414" applyFont="1" applyAlignment="1">
      <alignment vertical="top"/>
    </xf>
    <xf numFmtId="0" fontId="110" fillId="0" borderId="2" xfId="1418" applyFont="1" applyBorder="1" applyAlignment="1">
      <alignment horizontal="center" vertical="top"/>
    </xf>
    <xf numFmtId="0" fontId="147" fillId="0" borderId="3" xfId="1418" applyFont="1" applyBorder="1" applyAlignment="1">
      <alignment horizontal="left" vertical="top" wrapText="1"/>
    </xf>
    <xf numFmtId="0" fontId="147" fillId="0" borderId="3" xfId="1418" applyFont="1" applyBorder="1" applyAlignment="1">
      <alignment horizontal="center"/>
    </xf>
    <xf numFmtId="4" fontId="147" fillId="0" borderId="3" xfId="1418" applyNumberFormat="1" applyFont="1" applyBorder="1" applyAlignment="1">
      <alignment horizontal="right"/>
    </xf>
    <xf numFmtId="181" fontId="147" fillId="0" borderId="3" xfId="1418" applyNumberFormat="1" applyFont="1" applyBorder="1" applyAlignment="1">
      <alignment horizontal="right"/>
    </xf>
    <xf numFmtId="0" fontId="122" fillId="0" borderId="0" xfId="1414" applyFont="1" applyAlignment="1">
      <alignment vertical="top"/>
    </xf>
    <xf numFmtId="0" fontId="152" fillId="0" borderId="0" xfId="1414" applyFont="1" applyAlignment="1">
      <alignment horizontal="right" vertical="top"/>
    </xf>
    <xf numFmtId="0" fontId="122" fillId="55" borderId="52" xfId="1414" applyFont="1" applyFill="1" applyBorder="1" applyAlignment="1">
      <alignment vertical="top"/>
    </xf>
    <xf numFmtId="0" fontId="122" fillId="55" borderId="52" xfId="1414" applyFont="1" applyFill="1" applyBorder="1"/>
    <xf numFmtId="0" fontId="122" fillId="55" borderId="52" xfId="1414" applyFont="1" applyFill="1" applyBorder="1" applyAlignment="1">
      <alignment horizontal="center" vertical="top"/>
    </xf>
    <xf numFmtId="49" fontId="139" fillId="0" borderId="0" xfId="1414" applyNumberFormat="1" applyFont="1" applyAlignment="1">
      <alignment vertical="top"/>
    </xf>
    <xf numFmtId="0" fontId="139" fillId="0" borderId="0" xfId="1414" applyFont="1" applyAlignment="1">
      <alignment horizontal="right" vertical="top"/>
    </xf>
    <xf numFmtId="4" fontId="139" fillId="0" borderId="0" xfId="1414" applyNumberFormat="1" applyFont="1" applyAlignment="1">
      <alignment horizontal="right" vertical="top"/>
    </xf>
    <xf numFmtId="181" fontId="139" fillId="0" borderId="0" xfId="1414" applyNumberFormat="1" applyFont="1" applyAlignment="1">
      <alignment horizontal="right" vertical="top"/>
    </xf>
    <xf numFmtId="0" fontId="139" fillId="0" borderId="0" xfId="1414" applyFont="1"/>
    <xf numFmtId="0" fontId="119" fillId="0" borderId="0" xfId="1414" applyFont="1" applyAlignment="1">
      <alignment horizontal="justify" vertical="top" wrapText="1"/>
    </xf>
    <xf numFmtId="49" fontId="117" fillId="0" borderId="0" xfId="1414" applyNumberFormat="1" applyFont="1" applyAlignment="1">
      <alignment vertical="top"/>
    </xf>
    <xf numFmtId="0" fontId="117" fillId="0" borderId="0" xfId="1414" applyFont="1" applyAlignment="1">
      <alignment horizontal="right" vertical="top"/>
    </xf>
    <xf numFmtId="4" fontId="117" fillId="0" borderId="0" xfId="1414" applyNumberFormat="1" applyFont="1" applyAlignment="1">
      <alignment horizontal="right" vertical="top"/>
    </xf>
    <xf numFmtId="181" fontId="117" fillId="0" borderId="0" xfId="1414" applyNumberFormat="1" applyFont="1" applyAlignment="1">
      <alignment horizontal="right" vertical="top"/>
    </xf>
    <xf numFmtId="49" fontId="148" fillId="0" borderId="0" xfId="1414" applyNumberFormat="1" applyFont="1" applyAlignment="1">
      <alignment vertical="top"/>
    </xf>
    <xf numFmtId="0" fontId="148" fillId="0" borderId="0" xfId="1414" applyFont="1" applyAlignment="1">
      <alignment horizontal="justify" vertical="top" wrapText="1"/>
    </xf>
    <xf numFmtId="0" fontId="148" fillId="0" borderId="0" xfId="1414" applyFont="1" applyAlignment="1">
      <alignment horizontal="right" vertical="top"/>
    </xf>
    <xf numFmtId="4" fontId="148" fillId="0" borderId="0" xfId="1414" applyNumberFormat="1" applyFont="1" applyAlignment="1">
      <alignment horizontal="right" vertical="top"/>
    </xf>
    <xf numFmtId="181" fontId="148" fillId="0" borderId="0" xfId="1414" applyNumberFormat="1" applyFont="1" applyAlignment="1">
      <alignment horizontal="right" vertical="top"/>
    </xf>
    <xf numFmtId="49" fontId="117" fillId="0" borderId="0" xfId="1414" applyNumberFormat="1" applyFont="1" applyAlignment="1">
      <alignment horizontal="center" vertical="top"/>
    </xf>
    <xf numFmtId="0" fontId="109" fillId="0" borderId="0" xfId="1414" applyFont="1" applyAlignment="1">
      <alignment horizontal="justify" vertical="top" wrapText="1"/>
    </xf>
    <xf numFmtId="49" fontId="122" fillId="66" borderId="54" xfId="1414" applyNumberFormat="1" applyFont="1" applyFill="1" applyBorder="1" applyAlignment="1">
      <alignment vertical="top"/>
    </xf>
    <xf numFmtId="0" fontId="122" fillId="66" borderId="54" xfId="1414" applyFont="1" applyFill="1" applyBorder="1" applyAlignment="1">
      <alignment horizontal="left" vertical="top" wrapText="1"/>
    </xf>
    <xf numFmtId="0" fontId="122" fillId="66" borderId="54" xfId="1414" applyFont="1" applyFill="1" applyBorder="1" applyAlignment="1">
      <alignment horizontal="right" vertical="top"/>
    </xf>
    <xf numFmtId="4" fontId="122" fillId="66" borderId="54" xfId="1414" applyNumberFormat="1" applyFont="1" applyFill="1" applyBorder="1" applyAlignment="1">
      <alignment horizontal="right" vertical="top"/>
    </xf>
    <xf numFmtId="181" fontId="122" fillId="66" borderId="54" xfId="1414" applyNumberFormat="1" applyFont="1" applyFill="1" applyBorder="1" applyAlignment="1">
      <alignment horizontal="right" vertical="top"/>
    </xf>
    <xf numFmtId="0" fontId="135" fillId="0" borderId="0" xfId="1414" applyFont="1"/>
    <xf numFmtId="0" fontId="153" fillId="63" borderId="2" xfId="1422" applyFont="1" applyFill="1" applyBorder="1"/>
    <xf numFmtId="0" fontId="154" fillId="63" borderId="3" xfId="1422" applyFont="1" applyFill="1" applyBorder="1"/>
    <xf numFmtId="4" fontId="154" fillId="63" borderId="3" xfId="1422" applyNumberFormat="1" applyFont="1" applyFill="1" applyBorder="1"/>
    <xf numFmtId="4" fontId="154" fillId="63" borderId="3" xfId="1422" applyNumberFormat="1" applyFont="1" applyFill="1" applyBorder="1" applyAlignment="1">
      <alignment horizontal="right"/>
    </xf>
    <xf numFmtId="4" fontId="154" fillId="63" borderId="5" xfId="1422" applyNumberFormat="1" applyFont="1" applyFill="1" applyBorder="1"/>
    <xf numFmtId="0" fontId="16" fillId="0" borderId="0" xfId="1414"/>
    <xf numFmtId="0" fontId="155" fillId="0" borderId="34" xfId="1422" applyFont="1" applyBorder="1"/>
    <xf numFmtId="0" fontId="155" fillId="0" borderId="35" xfId="1422" applyFont="1" applyBorder="1"/>
    <xf numFmtId="4" fontId="155" fillId="0" borderId="35" xfId="1422" applyNumberFormat="1" applyFont="1" applyBorder="1"/>
    <xf numFmtId="4" fontId="155" fillId="0" borderId="35" xfId="1422" applyNumberFormat="1" applyFont="1" applyBorder="1" applyAlignment="1">
      <alignment horizontal="right"/>
    </xf>
    <xf numFmtId="4" fontId="155" fillId="0" borderId="36" xfId="1422" applyNumberFormat="1" applyFont="1" applyBorder="1"/>
    <xf numFmtId="0" fontId="155" fillId="0" borderId="37" xfId="1422" applyFont="1" applyBorder="1"/>
    <xf numFmtId="0" fontId="155" fillId="0" borderId="0" xfId="1422" applyFont="1"/>
    <xf numFmtId="4" fontId="155" fillId="0" borderId="0" xfId="1422" applyNumberFormat="1" applyFont="1"/>
    <xf numFmtId="4" fontId="155" fillId="0" borderId="0" xfId="1422" applyNumberFormat="1" applyFont="1" applyAlignment="1">
      <alignment horizontal="right"/>
    </xf>
    <xf numFmtId="4" fontId="155" fillId="0" borderId="38" xfId="1422" applyNumberFormat="1" applyFont="1" applyBorder="1"/>
    <xf numFmtId="0" fontId="155" fillId="0" borderId="39" xfId="1422" applyFont="1" applyBorder="1"/>
    <xf numFmtId="0" fontId="156" fillId="0" borderId="1" xfId="1422" applyFont="1" applyBorder="1"/>
    <xf numFmtId="4" fontId="156" fillId="0" borderId="1" xfId="1422" applyNumberFormat="1" applyFont="1" applyBorder="1"/>
    <xf numFmtId="4" fontId="156" fillId="0" borderId="1" xfId="1422" applyNumberFormat="1" applyFont="1" applyBorder="1" applyAlignment="1">
      <alignment horizontal="right"/>
    </xf>
    <xf numFmtId="4" fontId="156" fillId="0" borderId="40" xfId="1422" applyNumberFormat="1" applyFont="1" applyBorder="1"/>
    <xf numFmtId="0" fontId="156" fillId="0" borderId="0" xfId="1422" applyFont="1"/>
    <xf numFmtId="4" fontId="156" fillId="0" borderId="0" xfId="1422" applyNumberFormat="1" applyFont="1"/>
    <xf numFmtId="4" fontId="156" fillId="0" borderId="0" xfId="1422" applyNumberFormat="1" applyFont="1" applyAlignment="1">
      <alignment horizontal="right"/>
    </xf>
    <xf numFmtId="0" fontId="136" fillId="0" borderId="0" xfId="1414" applyFont="1"/>
    <xf numFmtId="0" fontId="135" fillId="55" borderId="52" xfId="1414" applyFont="1" applyFill="1" applyBorder="1"/>
    <xf numFmtId="0" fontId="122" fillId="55" borderId="52" xfId="1414" applyFont="1" applyFill="1" applyBorder="1" applyAlignment="1">
      <alignment horizontal="center"/>
    </xf>
    <xf numFmtId="0" fontId="129" fillId="0" borderId="0" xfId="1414" applyFont="1" applyAlignment="1">
      <alignment vertical="top"/>
    </xf>
    <xf numFmtId="0" fontId="116" fillId="0" borderId="0" xfId="1414" applyFont="1"/>
    <xf numFmtId="0" fontId="129" fillId="0" borderId="0" xfId="1414" applyFont="1" applyAlignment="1">
      <alignment horizontal="center"/>
    </xf>
    <xf numFmtId="0" fontId="129" fillId="0" borderId="0" xfId="1414" applyFont="1"/>
    <xf numFmtId="0" fontId="116" fillId="0" borderId="0" xfId="1414" applyFont="1" applyAlignment="1">
      <alignment vertical="top"/>
    </xf>
    <xf numFmtId="0" fontId="116" fillId="0" borderId="0" xfId="1414" applyFont="1" applyAlignment="1">
      <alignment horizontal="center"/>
    </xf>
    <xf numFmtId="0" fontId="117" fillId="0" borderId="0" xfId="1414" applyFont="1"/>
    <xf numFmtId="0" fontId="135" fillId="66" borderId="54" xfId="1414" applyFont="1" applyFill="1" applyBorder="1" applyAlignment="1">
      <alignment horizontal="left" vertical="top" wrapText="1"/>
    </xf>
    <xf numFmtId="0" fontId="122" fillId="66" borderId="54" xfId="1414" applyFont="1" applyFill="1" applyBorder="1" applyAlignment="1">
      <alignment horizontal="right"/>
    </xf>
    <xf numFmtId="4" fontId="122" fillId="66" borderId="54" xfId="1414" applyNumberFormat="1" applyFont="1" applyFill="1" applyBorder="1" applyAlignment="1">
      <alignment horizontal="right"/>
    </xf>
    <xf numFmtId="181" fontId="122" fillId="66" borderId="54" xfId="1414" applyNumberFormat="1" applyFont="1" applyFill="1" applyBorder="1" applyAlignment="1">
      <alignment horizontal="right"/>
    </xf>
    <xf numFmtId="0" fontId="139" fillId="0" borderId="0" xfId="1414" applyFont="1" applyAlignment="1">
      <alignment vertical="top"/>
    </xf>
    <xf numFmtId="0" fontId="158" fillId="0" borderId="0" xfId="1414" applyFont="1"/>
    <xf numFmtId="0" fontId="155" fillId="0" borderId="0" xfId="1414" applyFont="1"/>
    <xf numFmtId="0" fontId="151" fillId="0" borderId="0" xfId="1414" applyFont="1"/>
    <xf numFmtId="0" fontId="148" fillId="0" borderId="0" xfId="1414" applyFont="1"/>
    <xf numFmtId="49" fontId="121" fillId="0" borderId="0" xfId="1414" applyNumberFormat="1" applyFont="1" applyAlignment="1">
      <alignment vertical="top"/>
    </xf>
    <xf numFmtId="0" fontId="136" fillId="0" borderId="0" xfId="1414" applyFont="1" applyAlignment="1">
      <alignment horizontal="justify" vertical="top" wrapText="1"/>
    </xf>
    <xf numFmtId="4" fontId="121" fillId="0" borderId="0" xfId="1414" applyNumberFormat="1" applyFont="1" applyAlignment="1">
      <alignment horizontal="right"/>
    </xf>
    <xf numFmtId="181" fontId="121" fillId="0" borderId="0" xfId="1414" applyNumberFormat="1" applyFont="1" applyAlignment="1">
      <alignment horizontal="right"/>
    </xf>
    <xf numFmtId="0" fontId="122" fillId="55" borderId="52" xfId="1414" applyFont="1" applyFill="1" applyBorder="1" applyAlignment="1">
      <alignment horizontal="left" vertical="top"/>
    </xf>
    <xf numFmtId="0" fontId="136" fillId="0" borderId="0" xfId="1414" applyFont="1" applyAlignment="1">
      <alignment horizontal="left" vertical="top"/>
    </xf>
    <xf numFmtId="49" fontId="122" fillId="66" borderId="54" xfId="1414" applyNumberFormat="1" applyFont="1" applyFill="1" applyBorder="1" applyAlignment="1">
      <alignment horizontal="left" vertical="top"/>
    </xf>
    <xf numFmtId="44" fontId="124" fillId="72" borderId="5" xfId="1415" applyFont="1" applyFill="1" applyBorder="1" applyAlignment="1">
      <alignment vertical="center" wrapText="1"/>
    </xf>
    <xf numFmtId="44" fontId="124" fillId="68" borderId="5" xfId="1415" applyFont="1" applyFill="1" applyBorder="1" applyAlignment="1">
      <alignment vertical="center" wrapText="1"/>
    </xf>
    <xf numFmtId="44" fontId="124" fillId="71" borderId="5" xfId="1415" applyFont="1" applyFill="1" applyBorder="1" applyAlignment="1">
      <alignment vertical="center" wrapText="1"/>
    </xf>
    <xf numFmtId="44" fontId="124" fillId="73" borderId="5" xfId="1415" applyFont="1" applyFill="1" applyBorder="1" applyAlignment="1">
      <alignment vertical="center" wrapText="1"/>
    </xf>
    <xf numFmtId="44" fontId="124" fillId="69" borderId="5" xfId="1415" applyFont="1" applyFill="1" applyBorder="1" applyAlignment="1">
      <alignment vertical="center" wrapText="1"/>
    </xf>
    <xf numFmtId="44" fontId="124" fillId="74" borderId="5" xfId="1415" applyFont="1" applyFill="1" applyBorder="1" applyAlignment="1">
      <alignment vertical="center" wrapText="1"/>
    </xf>
    <xf numFmtId="0" fontId="124" fillId="73" borderId="2" xfId="1414" applyFont="1" applyFill="1" applyBorder="1" applyAlignment="1">
      <alignment vertical="center"/>
    </xf>
    <xf numFmtId="0" fontId="124" fillId="68" borderId="2" xfId="1414" applyFont="1" applyFill="1" applyBorder="1" applyAlignment="1">
      <alignment vertical="center"/>
    </xf>
    <xf numFmtId="0" fontId="124" fillId="69" borderId="2" xfId="1414" applyFont="1" applyFill="1" applyBorder="1" applyAlignment="1">
      <alignment vertical="center"/>
    </xf>
    <xf numFmtId="0" fontId="124" fillId="74" borderId="2" xfId="1414" applyFont="1" applyFill="1" applyBorder="1" applyAlignment="1">
      <alignment vertical="center"/>
    </xf>
    <xf numFmtId="0" fontId="124" fillId="72" borderId="2" xfId="1414" applyFont="1" applyFill="1" applyBorder="1" applyAlignment="1">
      <alignment vertical="center"/>
    </xf>
    <xf numFmtId="0" fontId="124" fillId="71" borderId="2" xfId="1414" applyFont="1" applyFill="1" applyBorder="1" applyAlignment="1">
      <alignment vertical="center"/>
    </xf>
    <xf numFmtId="0" fontId="124" fillId="67" borderId="2" xfId="1414" applyFont="1" applyFill="1" applyBorder="1" applyAlignment="1">
      <alignment vertical="center"/>
    </xf>
    <xf numFmtId="49" fontId="110" fillId="74" borderId="0" xfId="1414" applyNumberFormat="1" applyFont="1" applyFill="1" applyAlignment="1">
      <alignment horizontal="center" vertical="top"/>
    </xf>
    <xf numFmtId="0" fontId="110" fillId="74" borderId="0" xfId="1414" applyFont="1" applyFill="1" applyAlignment="1">
      <alignment horizontal="justify" vertical="top" wrapText="1"/>
    </xf>
    <xf numFmtId="0" fontId="110" fillId="74" borderId="0" xfId="1414" applyFont="1" applyFill="1" applyAlignment="1">
      <alignment horizontal="right" vertical="top"/>
    </xf>
    <xf numFmtId="4" fontId="110" fillId="74" borderId="38" xfId="1414" applyNumberFormat="1" applyFont="1" applyFill="1" applyBorder="1" applyAlignment="1">
      <alignment horizontal="right" vertical="top"/>
    </xf>
    <xf numFmtId="181" fontId="110" fillId="74" borderId="53" xfId="1414" applyNumberFormat="1" applyFont="1" applyFill="1" applyBorder="1" applyAlignment="1">
      <alignment horizontal="right" vertical="top"/>
    </xf>
    <xf numFmtId="181" fontId="110" fillId="74" borderId="0" xfId="1414" applyNumberFormat="1" applyFont="1" applyFill="1" applyAlignment="1">
      <alignment horizontal="right" vertical="top"/>
    </xf>
    <xf numFmtId="0" fontId="117" fillId="74" borderId="0" xfId="1418" applyFont="1" applyFill="1" applyAlignment="1">
      <alignment horizontal="center" vertical="top"/>
    </xf>
    <xf numFmtId="0" fontId="117" fillId="74" borderId="0" xfId="1419" applyFont="1" applyFill="1" applyBorder="1" applyAlignment="1">
      <alignment horizontal="left" vertical="top" wrapText="1"/>
    </xf>
    <xf numFmtId="4" fontId="117" fillId="74" borderId="0" xfId="1418" applyNumberFormat="1" applyFont="1" applyFill="1" applyAlignment="1">
      <alignment horizontal="right" vertical="top"/>
    </xf>
    <xf numFmtId="4" fontId="117" fillId="74" borderId="53" xfId="1418" applyNumberFormat="1" applyFont="1" applyFill="1" applyBorder="1" applyAlignment="1">
      <alignment horizontal="right" vertical="top"/>
    </xf>
    <xf numFmtId="181" fontId="117" fillId="74" borderId="0" xfId="1418" applyNumberFormat="1" applyFont="1" applyFill="1" applyAlignment="1">
      <alignment horizontal="right" vertical="top"/>
    </xf>
    <xf numFmtId="0" fontId="117" fillId="74" borderId="0" xfId="1418" applyFont="1" applyFill="1" applyAlignment="1">
      <alignment horizontal="left" vertical="top" wrapText="1"/>
    </xf>
    <xf numFmtId="0" fontId="117" fillId="74" borderId="0" xfId="1418" applyFont="1" applyFill="1" applyAlignment="1">
      <alignment horizontal="center"/>
    </xf>
    <xf numFmtId="4" fontId="117" fillId="74" borderId="0" xfId="1418" applyNumberFormat="1" applyFont="1" applyFill="1" applyAlignment="1">
      <alignment horizontal="right"/>
    </xf>
    <xf numFmtId="4" fontId="117" fillId="74" borderId="53" xfId="1418" applyNumberFormat="1" applyFont="1" applyFill="1" applyBorder="1" applyAlignment="1">
      <alignment horizontal="right"/>
    </xf>
    <xf numFmtId="181" fontId="117" fillId="74" borderId="0" xfId="1418" applyNumberFormat="1" applyFont="1" applyFill="1" applyAlignment="1">
      <alignment horizontal="right"/>
    </xf>
    <xf numFmtId="49" fontId="117" fillId="71" borderId="0" xfId="1414" applyNumberFormat="1" applyFont="1" applyFill="1" applyAlignment="1">
      <alignment vertical="top"/>
    </xf>
    <xf numFmtId="0" fontId="117" fillId="71" borderId="0" xfId="1414" applyFont="1" applyFill="1" applyAlignment="1">
      <alignment horizontal="justify" vertical="top" wrapText="1"/>
    </xf>
    <xf numFmtId="0" fontId="117" fillId="71" borderId="0" xfId="1414" applyFont="1" applyFill="1" applyAlignment="1">
      <alignment horizontal="right" vertical="top"/>
    </xf>
    <xf numFmtId="4" fontId="117" fillId="71" borderId="0" xfId="1414" applyNumberFormat="1" applyFont="1" applyFill="1" applyAlignment="1">
      <alignment horizontal="right" vertical="top"/>
    </xf>
    <xf numFmtId="181" fontId="117" fillId="71" borderId="0" xfId="1414" applyNumberFormat="1" applyFont="1" applyFill="1" applyAlignment="1">
      <alignment horizontal="right" vertical="top"/>
    </xf>
    <xf numFmtId="49" fontId="117" fillId="71" borderId="0" xfId="1414" applyNumberFormat="1" applyFont="1" applyFill="1" applyAlignment="1">
      <alignment horizontal="center" vertical="top"/>
    </xf>
    <xf numFmtId="44" fontId="117" fillId="71" borderId="0" xfId="1414" applyNumberFormat="1" applyFont="1" applyFill="1" applyAlignment="1">
      <alignment horizontal="right" vertical="top"/>
    </xf>
    <xf numFmtId="49" fontId="117" fillId="74" borderId="0" xfId="1414" applyNumberFormat="1" applyFont="1" applyFill="1" applyAlignment="1">
      <alignment vertical="top"/>
    </xf>
    <xf numFmtId="0" fontId="117" fillId="74" borderId="0" xfId="1414" applyFont="1" applyFill="1" applyAlignment="1">
      <alignment horizontal="justify" vertical="top" wrapText="1"/>
    </xf>
    <xf numFmtId="0" fontId="117" fillId="74" borderId="0" xfId="1414" applyFont="1" applyFill="1" applyAlignment="1">
      <alignment horizontal="right" vertical="top"/>
    </xf>
    <xf numFmtId="4" fontId="117" fillId="74" borderId="0" xfId="1414" applyNumberFormat="1" applyFont="1" applyFill="1" applyAlignment="1">
      <alignment horizontal="right" vertical="top"/>
    </xf>
    <xf numFmtId="181" fontId="117" fillId="74" borderId="0" xfId="1414" applyNumberFormat="1" applyFont="1" applyFill="1" applyAlignment="1">
      <alignment horizontal="right" vertical="top"/>
    </xf>
    <xf numFmtId="49" fontId="117" fillId="74" borderId="0" xfId="1414" applyNumberFormat="1" applyFont="1" applyFill="1" applyAlignment="1">
      <alignment horizontal="center" vertical="top"/>
    </xf>
    <xf numFmtId="44" fontId="117" fillId="74" borderId="0" xfId="1414" applyNumberFormat="1" applyFont="1" applyFill="1" applyAlignment="1">
      <alignment horizontal="right" vertical="top"/>
    </xf>
    <xf numFmtId="173" fontId="135" fillId="0" borderId="0" xfId="8" applyFont="1" applyAlignment="1">
      <alignment horizontal="center" vertical="top"/>
    </xf>
    <xf numFmtId="173" fontId="135" fillId="0" borderId="0" xfId="8" applyFont="1" applyAlignment="1">
      <alignment horizontal="left" vertical="top"/>
    </xf>
    <xf numFmtId="173" fontId="136" fillId="0" borderId="0" xfId="3" applyFont="1" applyAlignment="1">
      <alignment horizontal="center"/>
    </xf>
    <xf numFmtId="182" fontId="160" fillId="0" borderId="0" xfId="3" applyNumberFormat="1" applyFont="1" applyAlignment="1">
      <alignment horizontal="right"/>
    </xf>
    <xf numFmtId="182" fontId="136" fillId="0" borderId="0" xfId="3" applyNumberFormat="1" applyFont="1" applyAlignment="1">
      <alignment horizontal="right"/>
    </xf>
    <xf numFmtId="173" fontId="135" fillId="0" borderId="0" xfId="8" applyFont="1" applyAlignment="1">
      <alignment horizontal="left" vertical="top" wrapText="1"/>
    </xf>
    <xf numFmtId="0" fontId="116" fillId="0" borderId="0" xfId="3" applyNumberFormat="1" applyFont="1" applyAlignment="1">
      <alignment horizontal="center" vertical="top"/>
    </xf>
    <xf numFmtId="173" fontId="116" fillId="0" borderId="0" xfId="3" applyFont="1" applyAlignment="1">
      <alignment horizontal="left" vertical="top"/>
    </xf>
    <xf numFmtId="173" fontId="109" fillId="0" borderId="0" xfId="0" applyFont="1" applyAlignment="1">
      <alignment horizontal="left" vertical="top" wrapText="1"/>
    </xf>
    <xf numFmtId="173" fontId="108" fillId="0" borderId="0" xfId="0" applyFont="1" applyAlignment="1">
      <alignment horizontal="right"/>
    </xf>
    <xf numFmtId="173" fontId="129" fillId="0" borderId="52" xfId="1423" applyFont="1" applyBorder="1" applyAlignment="1">
      <alignment horizontal="center" vertical="top"/>
    </xf>
    <xf numFmtId="173" fontId="116" fillId="0" borderId="52" xfId="1423" applyFont="1" applyBorder="1" applyAlignment="1">
      <alignment vertical="top" wrapText="1"/>
    </xf>
    <xf numFmtId="173" fontId="129" fillId="0" borderId="52" xfId="1423" applyFont="1" applyBorder="1" applyAlignment="1">
      <alignment horizontal="center"/>
    </xf>
    <xf numFmtId="182" fontId="129" fillId="0" borderId="52" xfId="1423" applyNumberFormat="1" applyFont="1" applyBorder="1" applyAlignment="1">
      <alignment horizontal="center"/>
    </xf>
    <xf numFmtId="173" fontId="108" fillId="0" borderId="0" xfId="0" applyFont="1" applyAlignment="1">
      <alignment horizontal="left" vertical="top"/>
    </xf>
    <xf numFmtId="0" fontId="111" fillId="0" borderId="0" xfId="1424" applyFont="1" applyAlignment="1">
      <alignment horizontal="center" vertical="top"/>
    </xf>
    <xf numFmtId="173" fontId="109" fillId="0" borderId="0" xfId="1423" applyFont="1" applyAlignment="1">
      <alignment vertical="top" wrapText="1"/>
    </xf>
    <xf numFmtId="0" fontId="112" fillId="0" borderId="0" xfId="1424" applyFont="1" applyAlignment="1">
      <alignment horizontal="center"/>
    </xf>
    <xf numFmtId="0" fontId="111" fillId="0" borderId="0" xfId="1424" applyFont="1" applyAlignment="1">
      <alignment horizontal="left" vertical="top" wrapText="1"/>
    </xf>
    <xf numFmtId="184" fontId="108" fillId="0" borderId="0" xfId="1411" applyNumberFormat="1" applyFont="1" applyFill="1" applyAlignment="1" applyProtection="1">
      <alignment horizontal="right"/>
      <protection locked="0"/>
    </xf>
    <xf numFmtId="0" fontId="112" fillId="0" borderId="0" xfId="1424" quotePrefix="1" applyFont="1" applyAlignment="1">
      <alignment horizontal="center" vertical="top"/>
    </xf>
    <xf numFmtId="173" fontId="108" fillId="0" borderId="0" xfId="1423" applyFont="1" applyAlignment="1">
      <alignment vertical="top" wrapText="1"/>
    </xf>
    <xf numFmtId="173" fontId="115" fillId="0" borderId="0" xfId="1423" applyFont="1" applyAlignment="1">
      <alignment horizontal="center"/>
    </xf>
    <xf numFmtId="182" fontId="115" fillId="0" borderId="0" xfId="1423" applyNumberFormat="1" applyFont="1" applyAlignment="1">
      <alignment horizontal="center"/>
    </xf>
    <xf numFmtId="173" fontId="115" fillId="0" borderId="0" xfId="1423" applyFont="1" applyAlignment="1">
      <alignment horizontal="center" vertical="top"/>
    </xf>
    <xf numFmtId="173" fontId="119" fillId="0" borderId="0" xfId="1423" applyFont="1" applyAlignment="1">
      <alignment horizontal="center" vertical="top"/>
    </xf>
    <xf numFmtId="173" fontId="109" fillId="0" borderId="0" xfId="1423" applyFont="1" applyAlignment="1">
      <alignment vertical="top"/>
    </xf>
    <xf numFmtId="173" fontId="119" fillId="0" borderId="0" xfId="1423" quotePrefix="1" applyFont="1" applyAlignment="1">
      <alignment horizontal="center" vertical="top"/>
    </xf>
    <xf numFmtId="184" fontId="112" fillId="0" borderId="0" xfId="8" applyNumberFormat="1" applyFont="1"/>
    <xf numFmtId="0" fontId="111" fillId="0" borderId="0" xfId="1424" applyFont="1" applyAlignment="1">
      <alignment horizontal="center"/>
    </xf>
    <xf numFmtId="4" fontId="109" fillId="0" borderId="3" xfId="0" applyNumberFormat="1" applyFont="1" applyBorder="1" applyAlignment="1">
      <alignment horizontal="right"/>
    </xf>
    <xf numFmtId="173" fontId="109" fillId="0" borderId="3" xfId="0" applyFont="1" applyBorder="1" applyAlignment="1">
      <alignment horizontal="right"/>
    </xf>
    <xf numFmtId="173" fontId="109" fillId="0" borderId="0" xfId="0" applyFont="1" applyAlignment="1">
      <alignment horizontal="center"/>
    </xf>
    <xf numFmtId="4" fontId="109" fillId="0" borderId="0" xfId="0" applyNumberFormat="1" applyFont="1" applyAlignment="1">
      <alignment horizontal="center"/>
    </xf>
    <xf numFmtId="173" fontId="109" fillId="0" borderId="0" xfId="0" applyFont="1" applyAlignment="1">
      <alignment horizontal="right"/>
    </xf>
    <xf numFmtId="165" fontId="143" fillId="0" borderId="0" xfId="1418" applyNumberFormat="1" applyFont="1" applyFill="1" applyAlignment="1">
      <alignment horizontal="right"/>
    </xf>
    <xf numFmtId="0" fontId="71" fillId="0" borderId="0" xfId="1421" applyFont="1" applyFill="1" applyAlignment="1">
      <alignment wrapText="1"/>
    </xf>
    <xf numFmtId="182" fontId="150" fillId="0" borderId="0" xfId="1421" applyNumberFormat="1" applyFont="1" applyFill="1" applyAlignment="1">
      <alignment wrapText="1"/>
    </xf>
    <xf numFmtId="0" fontId="143" fillId="0" borderId="0" xfId="1418" applyFont="1" applyFill="1"/>
    <xf numFmtId="173" fontId="115" fillId="74" borderId="0" xfId="0" quotePrefix="1" applyFont="1" applyFill="1" applyAlignment="1">
      <alignment horizontal="center" vertical="top"/>
    </xf>
    <xf numFmtId="173" fontId="108" fillId="74" borderId="0" xfId="0" applyFont="1" applyFill="1" applyAlignment="1">
      <alignment vertical="top" wrapText="1"/>
    </xf>
    <xf numFmtId="173" fontId="115" fillId="74" borderId="0" xfId="0" applyFont="1" applyFill="1" applyAlignment="1">
      <alignment horizontal="center"/>
    </xf>
    <xf numFmtId="184" fontId="108" fillId="74" borderId="0" xfId="1411" applyNumberFormat="1" applyFont="1" applyFill="1" applyAlignment="1" applyProtection="1">
      <alignment horizontal="right"/>
      <protection locked="0"/>
    </xf>
    <xf numFmtId="182" fontId="115" fillId="74" borderId="0" xfId="0" applyNumberFormat="1" applyFont="1" applyFill="1" applyAlignment="1">
      <alignment horizontal="center"/>
    </xf>
    <xf numFmtId="173" fontId="115" fillId="74" borderId="0" xfId="0" applyFont="1" applyFill="1" applyAlignment="1">
      <alignment horizontal="center" vertical="top"/>
    </xf>
    <xf numFmtId="173" fontId="115" fillId="74" borderId="0" xfId="1423" quotePrefix="1" applyFont="1" applyFill="1" applyAlignment="1">
      <alignment horizontal="center" vertical="top"/>
    </xf>
    <xf numFmtId="173" fontId="108" fillId="74" borderId="0" xfId="1423" applyFont="1" applyFill="1" applyAlignment="1">
      <alignment vertical="top" wrapText="1"/>
    </xf>
    <xf numFmtId="173" fontId="115" fillId="74" borderId="0" xfId="1423" applyFont="1" applyFill="1" applyAlignment="1">
      <alignment horizontal="center"/>
    </xf>
    <xf numFmtId="182" fontId="115" fillId="74" borderId="0" xfId="1423" applyNumberFormat="1" applyFont="1" applyFill="1" applyAlignment="1">
      <alignment horizontal="center"/>
    </xf>
    <xf numFmtId="173" fontId="115" fillId="74" borderId="0" xfId="1423" applyFont="1" applyFill="1" applyAlignment="1">
      <alignment horizontal="center" vertical="top"/>
    </xf>
    <xf numFmtId="173" fontId="108" fillId="74" borderId="0" xfId="8" quotePrefix="1" applyFont="1" applyFill="1" applyAlignment="1">
      <alignment horizontal="center" vertical="top"/>
    </xf>
    <xf numFmtId="173" fontId="108" fillId="74" borderId="0" xfId="8" applyFont="1" applyFill="1" applyAlignment="1">
      <alignment horizontal="justify" vertical="top" wrapText="1"/>
    </xf>
    <xf numFmtId="173" fontId="108" fillId="74" borderId="0" xfId="8" applyFont="1" applyFill="1" applyAlignment="1">
      <alignment horizontal="center"/>
    </xf>
    <xf numFmtId="182" fontId="113" fillId="74" borderId="0" xfId="1411" applyNumberFormat="1" applyFont="1" applyFill="1" applyAlignment="1">
      <alignment horizontal="center"/>
    </xf>
    <xf numFmtId="181" fontId="112" fillId="74" borderId="0" xfId="8" applyNumberFormat="1" applyFont="1" applyFill="1"/>
    <xf numFmtId="173" fontId="112" fillId="74" borderId="0" xfId="8" quotePrefix="1" applyFont="1" applyFill="1" applyAlignment="1">
      <alignment horizontal="center" vertical="top"/>
    </xf>
    <xf numFmtId="173" fontId="112" fillId="74" borderId="0" xfId="73" applyFont="1" applyFill="1" applyBorder="1" applyAlignment="1">
      <alignment horizontal="left" vertical="top" wrapText="1"/>
    </xf>
    <xf numFmtId="173" fontId="112" fillId="74" borderId="0" xfId="8" applyFont="1" applyFill="1" applyAlignment="1">
      <alignment horizontal="center"/>
    </xf>
    <xf numFmtId="173" fontId="112" fillId="74" borderId="0" xfId="8" applyFont="1" applyFill="1" applyAlignment="1">
      <alignment horizontal="center" vertical="top"/>
    </xf>
    <xf numFmtId="182" fontId="112" fillId="74" borderId="0" xfId="1411" applyNumberFormat="1" applyFont="1" applyFill="1" applyAlignment="1">
      <alignment horizontal="center"/>
    </xf>
    <xf numFmtId="173" fontId="113" fillId="74" borderId="0" xfId="8" applyFont="1" applyFill="1" applyAlignment="1">
      <alignment horizontal="center"/>
    </xf>
    <xf numFmtId="173" fontId="115" fillId="73" borderId="0" xfId="1423" quotePrefix="1" applyFont="1" applyFill="1" applyAlignment="1">
      <alignment horizontal="center" vertical="top"/>
    </xf>
    <xf numFmtId="173" fontId="108" fillId="73" borderId="0" xfId="1423" applyFont="1" applyFill="1" applyAlignment="1">
      <alignment vertical="top" wrapText="1"/>
    </xf>
    <xf numFmtId="173" fontId="115" fillId="73" borderId="0" xfId="1423" applyFont="1" applyFill="1" applyAlignment="1">
      <alignment horizontal="center"/>
    </xf>
    <xf numFmtId="184" fontId="108" fillId="73" borderId="0" xfId="1411" applyNumberFormat="1" applyFont="1" applyFill="1" applyAlignment="1" applyProtection="1">
      <alignment horizontal="right"/>
      <protection locked="0"/>
    </xf>
    <xf numFmtId="182" fontId="115" fillId="73" borderId="0" xfId="1423" applyNumberFormat="1" applyFont="1" applyFill="1" applyAlignment="1">
      <alignment horizontal="center"/>
    </xf>
    <xf numFmtId="173" fontId="115" fillId="73" borderId="0" xfId="1423" applyFont="1" applyFill="1" applyAlignment="1">
      <alignment horizontal="center" vertical="top"/>
    </xf>
    <xf numFmtId="173" fontId="108" fillId="73" borderId="0" xfId="8" quotePrefix="1" applyFont="1" applyFill="1" applyAlignment="1">
      <alignment horizontal="center" vertical="top"/>
    </xf>
    <xf numFmtId="173" fontId="108" fillId="73" borderId="0" xfId="8" applyFont="1" applyFill="1" applyAlignment="1">
      <alignment horizontal="justify" vertical="top" wrapText="1"/>
    </xf>
    <xf numFmtId="173" fontId="108" fillId="73" borderId="0" xfId="8" applyFont="1" applyFill="1" applyAlignment="1">
      <alignment horizontal="center"/>
    </xf>
    <xf numFmtId="182" fontId="112" fillId="73" borderId="0" xfId="8" applyNumberFormat="1" applyFont="1" applyFill="1"/>
    <xf numFmtId="173" fontId="109" fillId="73" borderId="0" xfId="8" applyFont="1" applyFill="1" applyAlignment="1">
      <alignment horizontal="justify" vertical="top" wrapText="1"/>
    </xf>
    <xf numFmtId="173" fontId="109" fillId="73" borderId="0" xfId="8" applyFont="1" applyFill="1" applyAlignment="1">
      <alignment horizontal="center"/>
    </xf>
    <xf numFmtId="182" fontId="111" fillId="73" borderId="0" xfId="8" applyNumberFormat="1" applyFont="1" applyFill="1"/>
    <xf numFmtId="173" fontId="109" fillId="73" borderId="0" xfId="8" quotePrefix="1" applyFont="1" applyFill="1" applyAlignment="1">
      <alignment horizontal="center" vertical="top"/>
    </xf>
    <xf numFmtId="0" fontId="108" fillId="73" borderId="0" xfId="1412" applyFont="1" applyFill="1" applyAlignment="1">
      <alignment horizontal="center"/>
    </xf>
    <xf numFmtId="182" fontId="108" fillId="73" borderId="0" xfId="8" applyNumberFormat="1" applyFont="1" applyFill="1" applyAlignment="1">
      <alignment horizontal="center"/>
    </xf>
    <xf numFmtId="173" fontId="120" fillId="73" borderId="0" xfId="8" applyFont="1" applyFill="1" applyAlignment="1">
      <alignment horizontal="left" vertical="top"/>
    </xf>
    <xf numFmtId="173" fontId="108" fillId="73" borderId="0" xfId="8" quotePrefix="1" applyFont="1" applyFill="1" applyAlignment="1">
      <alignment horizontal="justify" vertical="top" wrapText="1"/>
    </xf>
    <xf numFmtId="173" fontId="120" fillId="73" borderId="0" xfId="8" quotePrefix="1" applyFont="1" applyFill="1" applyAlignment="1">
      <alignment horizontal="justify" vertical="top" wrapText="1"/>
    </xf>
    <xf numFmtId="173" fontId="120" fillId="73" borderId="0" xfId="8" applyFont="1" applyFill="1" applyAlignment="1">
      <alignment horizontal="justify" vertical="top" wrapText="1"/>
    </xf>
    <xf numFmtId="184" fontId="112" fillId="74" borderId="0" xfId="8" applyNumberFormat="1" applyFont="1" applyFill="1"/>
    <xf numFmtId="173" fontId="0" fillId="74" borderId="0" xfId="0" applyFill="1"/>
    <xf numFmtId="173" fontId="108" fillId="74" borderId="0" xfId="0" applyFont="1" applyFill="1" applyAlignment="1">
      <alignment horizontal="center" vertical="top"/>
    </xf>
    <xf numFmtId="173" fontId="108" fillId="0" borderId="0" xfId="0" applyFont="1" applyAlignment="1">
      <alignment vertical="top"/>
    </xf>
    <xf numFmtId="173" fontId="0" fillId="0" borderId="0" xfId="0" applyAlignment="1">
      <alignment horizontal="center" vertical="top"/>
    </xf>
    <xf numFmtId="173" fontId="0" fillId="74" borderId="0" xfId="0" applyFill="1" applyAlignment="1">
      <alignment horizontal="center" vertical="top"/>
    </xf>
    <xf numFmtId="173" fontId="0" fillId="0" borderId="0" xfId="0" applyAlignment="1">
      <alignment vertical="top"/>
    </xf>
    <xf numFmtId="173" fontId="114" fillId="74" borderId="0" xfId="8" quotePrefix="1" applyFont="1" applyFill="1" applyAlignment="1">
      <alignment horizontal="center" vertical="top"/>
    </xf>
    <xf numFmtId="173" fontId="108" fillId="74" borderId="0" xfId="0" quotePrefix="1" applyFont="1" applyFill="1" applyAlignment="1">
      <alignment horizontal="center" vertical="top"/>
    </xf>
    <xf numFmtId="173" fontId="112" fillId="74" borderId="0" xfId="4" applyFont="1" applyFill="1" applyAlignment="1">
      <alignment horizontal="left" vertical="top" wrapText="1"/>
    </xf>
    <xf numFmtId="173" fontId="112" fillId="74" borderId="0" xfId="0" applyFont="1" applyFill="1" applyAlignment="1">
      <alignment horizontal="center"/>
    </xf>
    <xf numFmtId="173" fontId="112" fillId="74" borderId="0" xfId="0" applyFont="1" applyFill="1" applyAlignment="1">
      <alignment horizontal="right"/>
    </xf>
    <xf numFmtId="173" fontId="112" fillId="74" borderId="0" xfId="0" applyFont="1" applyFill="1" applyAlignment="1">
      <alignment horizontal="center" vertical="top"/>
    </xf>
    <xf numFmtId="173" fontId="112" fillId="74" borderId="0" xfId="1408" applyFont="1" applyFill="1" applyBorder="1" applyAlignment="1">
      <alignment horizontal="left" vertical="top" wrapText="1"/>
    </xf>
    <xf numFmtId="183" fontId="108" fillId="74" borderId="0" xfId="5" quotePrefix="1" applyNumberFormat="1" applyFont="1" applyFill="1" applyAlignment="1">
      <alignment horizontal="center" vertical="top"/>
    </xf>
    <xf numFmtId="173" fontId="108" fillId="74" borderId="0" xfId="8" quotePrefix="1" applyFont="1" applyFill="1" applyAlignment="1">
      <alignment horizontal="justify" vertical="top" wrapText="1"/>
    </xf>
    <xf numFmtId="0" fontId="108" fillId="74" borderId="0" xfId="1412" applyFont="1" applyFill="1" applyAlignment="1">
      <alignment horizontal="center"/>
    </xf>
    <xf numFmtId="183" fontId="109" fillId="74" borderId="0" xfId="5" quotePrefix="1" applyNumberFormat="1" applyFont="1" applyFill="1" applyAlignment="1">
      <alignment horizontal="center" vertical="top"/>
    </xf>
    <xf numFmtId="1" fontId="125" fillId="75" borderId="0" xfId="1425" applyNumberFormat="1" applyFont="1" applyFill="1" applyAlignment="1">
      <alignment horizontal="left"/>
    </xf>
    <xf numFmtId="49" fontId="110" fillId="75" borderId="0" xfId="1425" applyNumberFormat="1" applyFont="1" applyFill="1"/>
    <xf numFmtId="2" fontId="125" fillId="75" borderId="0" xfId="1425" applyNumberFormat="1" applyFont="1" applyFill="1"/>
    <xf numFmtId="1" fontId="125" fillId="0" borderId="0" xfId="1425" applyNumberFormat="1" applyFont="1" applyAlignment="1">
      <alignment horizontal="left"/>
    </xf>
    <xf numFmtId="49" fontId="110" fillId="0" borderId="0" xfId="1425" applyNumberFormat="1" applyFont="1" applyAlignment="1">
      <alignment horizontal="right"/>
    </xf>
    <xf numFmtId="2" fontId="124" fillId="0" borderId="0" xfId="1425" applyNumberFormat="1" applyFont="1"/>
    <xf numFmtId="49" fontId="147" fillId="0" borderId="0" xfId="1425" applyNumberFormat="1" applyFont="1" applyAlignment="1">
      <alignment horizontal="center"/>
    </xf>
    <xf numFmtId="49" fontId="110" fillId="0" borderId="0" xfId="1425" applyNumberFormat="1" applyFont="1"/>
    <xf numFmtId="49" fontId="110" fillId="0" borderId="0" xfId="1425" applyNumberFormat="1" applyFont="1" applyAlignment="1">
      <alignment horizontal="left"/>
    </xf>
    <xf numFmtId="49" fontId="147" fillId="0" borderId="0" xfId="1425" applyNumberFormat="1" applyFont="1"/>
    <xf numFmtId="1" fontId="124" fillId="0" borderId="0" xfId="1425" applyNumberFormat="1" applyFont="1" applyAlignment="1">
      <alignment horizontal="left"/>
    </xf>
    <xf numFmtId="0" fontId="147" fillId="0" borderId="0" xfId="1425" applyFont="1" applyAlignment="1">
      <alignment horizontal="left"/>
    </xf>
    <xf numFmtId="0" fontId="147" fillId="0" borderId="0" xfId="1425" applyFont="1" applyAlignment="1">
      <alignment horizontal="center"/>
    </xf>
    <xf numFmtId="0" fontId="110" fillId="0" borderId="0" xfId="1425" applyFont="1"/>
    <xf numFmtId="2" fontId="124" fillId="0" borderId="0" xfId="1425" applyNumberFormat="1" applyFont="1" applyAlignment="1">
      <alignment horizontal="center"/>
    </xf>
    <xf numFmtId="4" fontId="110" fillId="0" borderId="0" xfId="1427" applyNumberFormat="1" applyFont="1" applyFill="1" applyBorder="1" applyAlignment="1" applyProtection="1">
      <alignment horizontal="right"/>
    </xf>
    <xf numFmtId="49" fontId="110" fillId="0" borderId="0" xfId="1428" applyNumberFormat="1" applyFont="1"/>
    <xf numFmtId="2" fontId="125" fillId="0" borderId="0" xfId="1428" applyNumberFormat="1" applyFont="1" applyAlignment="1">
      <alignment horizontal="left" vertical="top" wrapText="1"/>
    </xf>
    <xf numFmtId="0" fontId="125" fillId="0" borderId="0" xfId="1425" applyFont="1" applyAlignment="1">
      <alignment horizontal="left" vertical="center" wrapText="1"/>
    </xf>
    <xf numFmtId="0" fontId="110" fillId="0" borderId="0" xfId="1425" applyFont="1" applyAlignment="1">
      <alignment horizontal="center" wrapText="1"/>
    </xf>
    <xf numFmtId="1" fontId="110" fillId="0" borderId="0" xfId="1425" applyNumberFormat="1" applyFont="1"/>
    <xf numFmtId="4" fontId="110" fillId="0" borderId="0" xfId="1426" applyNumberFormat="1" applyFont="1" applyFill="1" applyBorder="1" applyAlignment="1" applyProtection="1">
      <alignment horizontal="right"/>
      <protection locked="0"/>
    </xf>
    <xf numFmtId="0" fontId="125" fillId="0" borderId="0" xfId="1425" applyFont="1" applyAlignment="1">
      <alignment horizontal="right" vertical="center" wrapText="1"/>
    </xf>
    <xf numFmtId="2" fontId="110" fillId="0" borderId="0" xfId="1425" applyNumberFormat="1" applyFont="1" applyAlignment="1">
      <alignment horizontal="left" vertical="top"/>
    </xf>
    <xf numFmtId="1" fontId="110" fillId="0" borderId="0" xfId="1426" applyNumberFormat="1" applyFont="1" applyFill="1" applyBorder="1" applyAlignment="1" applyProtection="1">
      <alignment horizontal="center"/>
    </xf>
    <xf numFmtId="4" fontId="110" fillId="0" borderId="0" xfId="1426" applyNumberFormat="1" applyFont="1" applyFill="1" applyBorder="1" applyAlignment="1" applyProtection="1">
      <alignment horizontal="right"/>
    </xf>
    <xf numFmtId="2" fontId="163" fillId="0" borderId="0" xfId="1425" applyNumberFormat="1" applyFont="1" applyAlignment="1">
      <alignment horizontal="left" vertical="top"/>
    </xf>
    <xf numFmtId="0" fontId="163" fillId="0" borderId="0" xfId="1425" applyFont="1"/>
    <xf numFmtId="0" fontId="163" fillId="0" borderId="0" xfId="1425" applyFont="1" applyAlignment="1">
      <alignment horizontal="center" wrapText="1"/>
    </xf>
    <xf numFmtId="1" fontId="163" fillId="0" borderId="0" xfId="1425" applyNumberFormat="1" applyFont="1"/>
    <xf numFmtId="4" fontId="163" fillId="0" borderId="0" xfId="1426" applyNumberFormat="1" applyFont="1" applyFill="1" applyBorder="1" applyAlignment="1" applyProtection="1">
      <alignment horizontal="right"/>
    </xf>
    <xf numFmtId="4" fontId="163" fillId="0" borderId="0" xfId="1427" applyNumberFormat="1" applyFont="1" applyFill="1" applyBorder="1" applyAlignment="1" applyProtection="1">
      <alignment horizontal="right"/>
    </xf>
    <xf numFmtId="0" fontId="110" fillId="0" borderId="0" xfId="1425" applyFont="1" applyAlignment="1">
      <alignment horizontal="left" vertical="top" wrapText="1"/>
    </xf>
    <xf numFmtId="4" fontId="110" fillId="0" borderId="0" xfId="1426" applyNumberFormat="1" applyFont="1" applyFill="1" applyBorder="1" applyAlignment="1" applyProtection="1">
      <alignment horizontal="center"/>
    </xf>
    <xf numFmtId="2" fontId="110" fillId="0" borderId="0" xfId="1428" applyNumberFormat="1" applyFont="1" applyAlignment="1">
      <alignment horizontal="left" vertical="top"/>
    </xf>
    <xf numFmtId="49" fontId="110" fillId="0" borderId="0" xfId="1428" applyNumberFormat="1" applyFont="1" applyAlignment="1">
      <alignment vertical="top"/>
    </xf>
    <xf numFmtId="1" fontId="125" fillId="0" borderId="0" xfId="1428" applyNumberFormat="1" applyFont="1" applyAlignment="1">
      <alignment horizontal="right"/>
    </xf>
    <xf numFmtId="4" fontId="110" fillId="0" borderId="0" xfId="1428" applyNumberFormat="1" applyFont="1" applyAlignment="1">
      <alignment horizontal="right" vertical="center"/>
    </xf>
    <xf numFmtId="4" fontId="125" fillId="0" borderId="0" xfId="1428" applyNumberFormat="1" applyFont="1" applyAlignment="1">
      <alignment vertical="center"/>
    </xf>
    <xf numFmtId="0" fontId="110" fillId="0" borderId="0" xfId="1425" applyFont="1" applyAlignment="1">
      <alignment horizontal="left" vertical="top" wrapText="1" shrinkToFit="1"/>
    </xf>
    <xf numFmtId="2" fontId="125" fillId="0" borderId="1" xfId="1428" applyNumberFormat="1" applyFont="1" applyBorder="1" applyAlignment="1">
      <alignment horizontal="left" vertical="top" wrapText="1"/>
    </xf>
    <xf numFmtId="4" fontId="110" fillId="0" borderId="0" xfId="1425" applyNumberFormat="1" applyFont="1" applyAlignment="1">
      <alignment horizontal="right" vertical="center"/>
    </xf>
    <xf numFmtId="4" fontId="125" fillId="0" borderId="0" xfId="1425" applyNumberFormat="1" applyFont="1" applyAlignment="1">
      <alignment horizontal="right" vertical="center"/>
    </xf>
    <xf numFmtId="4" fontId="125" fillId="0" borderId="0" xfId="1425" applyNumberFormat="1" applyFont="1" applyAlignment="1">
      <alignment horizontal="right"/>
    </xf>
    <xf numFmtId="4" fontId="110" fillId="0" borderId="0" xfId="1425" applyNumberFormat="1" applyFont="1" applyAlignment="1">
      <alignment horizontal="right"/>
    </xf>
    <xf numFmtId="49" fontId="110" fillId="0" borderId="0" xfId="1425" applyNumberFormat="1" applyFont="1" applyAlignment="1">
      <alignment horizontal="left" vertical="top" wrapText="1"/>
    </xf>
    <xf numFmtId="1" fontId="110" fillId="0" borderId="0" xfId="1425" applyNumberFormat="1" applyFont="1" applyAlignment="1">
      <alignment horizontal="left"/>
    </xf>
    <xf numFmtId="2" fontId="125" fillId="0" borderId="0" xfId="1425" applyNumberFormat="1" applyFont="1" applyAlignment="1">
      <alignment horizontal="right"/>
    </xf>
    <xf numFmtId="2" fontId="125" fillId="0" borderId="0" xfId="1425" applyNumberFormat="1" applyFont="1"/>
    <xf numFmtId="2" fontId="110" fillId="75" borderId="0" xfId="1425" applyNumberFormat="1" applyFont="1" applyFill="1" applyAlignment="1">
      <alignment horizontal="left" vertical="top"/>
    </xf>
    <xf numFmtId="0" fontId="110" fillId="0" borderId="0" xfId="1425" applyFont="1" applyAlignment="1">
      <alignment vertical="top"/>
    </xf>
    <xf numFmtId="2" fontId="110" fillId="0" borderId="0" xfId="1425" applyNumberFormat="1" applyFont="1" applyAlignment="1">
      <alignment horizontal="left"/>
    </xf>
    <xf numFmtId="1" fontId="125" fillId="0" borderId="0" xfId="1425" applyNumberFormat="1" applyFont="1" applyAlignment="1">
      <alignment horizontal="right"/>
    </xf>
    <xf numFmtId="49" fontId="110" fillId="0" borderId="37" xfId="1428" applyNumberFormat="1" applyFont="1" applyBorder="1" applyAlignment="1">
      <alignment horizontal="left" vertical="top"/>
    </xf>
    <xf numFmtId="49" fontId="110" fillId="0" borderId="0" xfId="1428" applyNumberFormat="1" applyFont="1" applyAlignment="1">
      <alignment horizontal="right"/>
    </xf>
    <xf numFmtId="2" fontId="125" fillId="0" borderId="38" xfId="1428" applyNumberFormat="1" applyFont="1" applyBorder="1"/>
    <xf numFmtId="2" fontId="125" fillId="0" borderId="0" xfId="1428" applyNumberFormat="1" applyFont="1"/>
    <xf numFmtId="2" fontId="110" fillId="0" borderId="37" xfId="1428" applyNumberFormat="1" applyFont="1" applyBorder="1" applyAlignment="1">
      <alignment horizontal="left" vertical="top"/>
    </xf>
    <xf numFmtId="2" fontId="110" fillId="75" borderId="4" xfId="1428" applyNumberFormat="1" applyFont="1" applyFill="1" applyBorder="1" applyAlignment="1">
      <alignment horizontal="left" vertical="top"/>
    </xf>
    <xf numFmtId="49" fontId="110" fillId="75" borderId="4" xfId="1428" applyNumberFormat="1" applyFont="1" applyFill="1" applyBorder="1"/>
    <xf numFmtId="1" fontId="125" fillId="75" borderId="4" xfId="1428" applyNumberFormat="1" applyFont="1" applyFill="1" applyBorder="1" applyAlignment="1">
      <alignment horizontal="right"/>
    </xf>
    <xf numFmtId="49" fontId="110" fillId="75" borderId="4" xfId="1428" applyNumberFormat="1" applyFont="1" applyFill="1" applyBorder="1" applyAlignment="1">
      <alignment horizontal="right"/>
    </xf>
    <xf numFmtId="2" fontId="125" fillId="75" borderId="4" xfId="1428" applyNumberFormat="1" applyFont="1" applyFill="1" applyBorder="1"/>
    <xf numFmtId="49" fontId="110" fillId="0" borderId="0" xfId="1425" applyNumberFormat="1" applyFont="1" applyAlignment="1">
      <alignment horizontal="justify" vertical="top" wrapText="1"/>
    </xf>
    <xf numFmtId="4" fontId="110" fillId="0" borderId="0" xfId="1425" applyNumberFormat="1" applyFont="1" applyAlignment="1">
      <alignment horizontal="right" vertical="top"/>
    </xf>
    <xf numFmtId="4" fontId="125" fillId="0" borderId="0" xfId="1425" applyNumberFormat="1" applyFont="1" applyAlignment="1">
      <alignment horizontal="right" vertical="top"/>
    </xf>
    <xf numFmtId="49" fontId="110" fillId="75" borderId="0" xfId="1428" applyNumberFormat="1" applyFont="1" applyFill="1"/>
    <xf numFmtId="49" fontId="125" fillId="0" borderId="0" xfId="1428" applyNumberFormat="1" applyFont="1"/>
    <xf numFmtId="49" fontId="125" fillId="76" borderId="0" xfId="1428" applyNumberFormat="1" applyFont="1" applyFill="1"/>
    <xf numFmtId="2" fontId="110" fillId="75" borderId="37" xfId="1428" applyNumberFormat="1" applyFont="1" applyFill="1" applyBorder="1" applyAlignment="1">
      <alignment horizontal="left" vertical="top"/>
    </xf>
    <xf numFmtId="1" fontId="125" fillId="75" borderId="0" xfId="1428" applyNumberFormat="1" applyFont="1" applyFill="1" applyAlignment="1">
      <alignment horizontal="right"/>
    </xf>
    <xf numFmtId="2" fontId="125" fillId="75" borderId="38" xfId="1428" applyNumberFormat="1" applyFont="1" applyFill="1" applyBorder="1"/>
    <xf numFmtId="49" fontId="110" fillId="75" borderId="0" xfId="1428" applyNumberFormat="1" applyFont="1" applyFill="1" applyAlignment="1">
      <alignment horizontal="right"/>
    </xf>
    <xf numFmtId="2" fontId="110" fillId="77" borderId="0" xfId="1428" applyNumberFormat="1" applyFont="1" applyFill="1" applyAlignment="1">
      <alignment horizontal="left" vertical="top"/>
    </xf>
    <xf numFmtId="49" fontId="110" fillId="77" borderId="0" xfId="1428" applyNumberFormat="1" applyFont="1" applyFill="1" applyAlignment="1">
      <alignment vertical="top"/>
    </xf>
    <xf numFmtId="1" fontId="125" fillId="77" borderId="0" xfId="1428" applyNumberFormat="1" applyFont="1" applyFill="1" applyAlignment="1">
      <alignment horizontal="right"/>
    </xf>
    <xf numFmtId="2" fontId="125" fillId="77" borderId="0" xfId="1428" applyNumberFormat="1" applyFont="1" applyFill="1" applyAlignment="1">
      <alignment horizontal="right"/>
    </xf>
    <xf numFmtId="2" fontId="125" fillId="77" borderId="0" xfId="1428" applyNumberFormat="1" applyFont="1" applyFill="1"/>
    <xf numFmtId="2" fontId="110" fillId="77" borderId="37" xfId="1428" applyNumberFormat="1" applyFont="1" applyFill="1" applyBorder="1" applyAlignment="1">
      <alignment horizontal="left" vertical="top"/>
    </xf>
    <xf numFmtId="4" fontId="110" fillId="77" borderId="0" xfId="1428" applyNumberFormat="1" applyFont="1" applyFill="1" applyAlignment="1">
      <alignment horizontal="right" vertical="center"/>
    </xf>
    <xf numFmtId="4" fontId="125" fillId="77" borderId="38" xfId="1428" applyNumberFormat="1" applyFont="1" applyFill="1" applyBorder="1" applyAlignment="1">
      <alignment vertical="center"/>
    </xf>
    <xf numFmtId="2" fontId="110" fillId="77" borderId="34" xfId="1428" applyNumberFormat="1" applyFont="1" applyFill="1" applyBorder="1" applyAlignment="1">
      <alignment horizontal="left" vertical="top"/>
    </xf>
    <xf numFmtId="49" fontId="110" fillId="77" borderId="35" xfId="1428" applyNumberFormat="1" applyFont="1" applyFill="1" applyBorder="1" applyAlignment="1">
      <alignment vertical="top"/>
    </xf>
    <xf numFmtId="1" fontId="125" fillId="77" borderId="35" xfId="1428" applyNumberFormat="1" applyFont="1" applyFill="1" applyBorder="1" applyAlignment="1">
      <alignment horizontal="right"/>
    </xf>
    <xf numFmtId="4" fontId="110" fillId="77" borderId="35" xfId="1428" applyNumberFormat="1" applyFont="1" applyFill="1" applyBorder="1" applyAlignment="1">
      <alignment horizontal="right" vertical="center"/>
    </xf>
    <xf numFmtId="4" fontId="125" fillId="77" borderId="36" xfId="1428" applyNumberFormat="1" applyFont="1" applyFill="1" applyBorder="1" applyAlignment="1">
      <alignment vertical="center"/>
    </xf>
    <xf numFmtId="49" fontId="110" fillId="77" borderId="0" xfId="1428" applyNumberFormat="1" applyFont="1" applyFill="1"/>
    <xf numFmtId="49" fontId="110" fillId="77" borderId="0" xfId="1428" applyNumberFormat="1" applyFont="1" applyFill="1" applyAlignment="1">
      <alignment horizontal="right"/>
    </xf>
    <xf numFmtId="2" fontId="125" fillId="77" borderId="38" xfId="1428" applyNumberFormat="1" applyFont="1" applyFill="1" applyBorder="1"/>
    <xf numFmtId="49" fontId="164" fillId="0" borderId="0" xfId="1425" applyNumberFormat="1" applyFont="1"/>
    <xf numFmtId="49" fontId="164" fillId="0" borderId="0" xfId="1431" applyNumberFormat="1" applyFont="1"/>
    <xf numFmtId="49" fontId="110" fillId="0" borderId="37" xfId="1431" applyNumberFormat="1" applyFont="1" applyBorder="1" applyAlignment="1">
      <alignment horizontal="left" vertical="top"/>
    </xf>
    <xf numFmtId="49" fontId="110" fillId="0" borderId="0" xfId="1431" applyNumberFormat="1" applyFont="1"/>
    <xf numFmtId="1" fontId="125" fillId="0" borderId="0" xfId="1431" applyNumberFormat="1" applyFont="1" applyAlignment="1">
      <alignment horizontal="left"/>
    </xf>
    <xf numFmtId="49" fontId="110" fillId="0" borderId="0" xfId="1431" applyNumberFormat="1" applyFont="1" applyAlignment="1">
      <alignment horizontal="right"/>
    </xf>
    <xf numFmtId="2" fontId="125" fillId="0" borderId="38" xfId="1428" applyNumberFormat="1" applyFont="1" applyBorder="1" applyAlignment="1">
      <alignment horizontal="right"/>
    </xf>
    <xf numFmtId="49" fontId="166" fillId="0" borderId="0" xfId="1425" applyNumberFormat="1" applyFont="1"/>
    <xf numFmtId="4" fontId="110" fillId="0" borderId="0" xfId="1432" applyNumberFormat="1" applyFont="1" applyBorder="1" applyAlignment="1">
      <alignment horizontal="right" vertical="top"/>
    </xf>
    <xf numFmtId="1" fontId="161" fillId="0" borderId="0" xfId="1426" applyNumberFormat="1" applyFont="1" applyFill="1" applyBorder="1" applyAlignment="1" applyProtection="1">
      <alignment horizontal="center"/>
    </xf>
    <xf numFmtId="4" fontId="161" fillId="0" borderId="0" xfId="1426" applyNumberFormat="1" applyFont="1" applyFill="1" applyBorder="1" applyAlignment="1" applyProtection="1">
      <alignment horizontal="right"/>
    </xf>
    <xf numFmtId="4" fontId="161" fillId="0" borderId="0" xfId="1427" applyNumberFormat="1" applyFont="1" applyFill="1" applyBorder="1" applyAlignment="1" applyProtection="1">
      <alignment horizontal="right"/>
    </xf>
    <xf numFmtId="49" fontId="161" fillId="0" borderId="0" xfId="1428" applyNumberFormat="1" applyFont="1"/>
    <xf numFmtId="2" fontId="161" fillId="0" borderId="0" xfId="1425" applyNumberFormat="1" applyFont="1" applyAlignment="1">
      <alignment horizontal="left" vertical="top"/>
    </xf>
    <xf numFmtId="0" fontId="161" fillId="0" borderId="0" xfId="1425" applyFont="1"/>
    <xf numFmtId="0" fontId="161" fillId="0" borderId="0" xfId="1425" applyFont="1" applyAlignment="1">
      <alignment horizontal="center" wrapText="1"/>
    </xf>
    <xf numFmtId="1" fontId="161" fillId="0" borderId="0" xfId="1425" applyNumberFormat="1" applyFont="1"/>
    <xf numFmtId="49" fontId="166" fillId="0" borderId="0" xfId="1425" applyNumberFormat="1" applyFont="1" applyAlignment="1">
      <alignment horizontal="left"/>
    </xf>
    <xf numFmtId="1" fontId="165" fillId="0" borderId="0" xfId="1425" applyNumberFormat="1" applyFont="1" applyAlignment="1">
      <alignment horizontal="left"/>
    </xf>
    <xf numFmtId="2" fontId="165" fillId="0" borderId="0" xfId="1425" applyNumberFormat="1" applyFont="1" applyAlignment="1">
      <alignment horizontal="right"/>
    </xf>
    <xf numFmtId="49" fontId="164" fillId="0" borderId="0" xfId="1428" applyNumberFormat="1" applyFont="1"/>
    <xf numFmtId="0" fontId="164" fillId="0" borderId="0" xfId="1425" applyFont="1" applyAlignment="1">
      <alignment horizontal="left" vertical="top"/>
    </xf>
    <xf numFmtId="0" fontId="164" fillId="0" borderId="0" xfId="1425" applyFont="1" applyAlignment="1">
      <alignment horizontal="left"/>
    </xf>
    <xf numFmtId="1" fontId="168" fillId="0" borderId="0" xfId="1425" applyNumberFormat="1" applyFont="1" applyAlignment="1">
      <alignment horizontal="left"/>
    </xf>
    <xf numFmtId="4" fontId="169" fillId="0" borderId="0" xfId="1425" applyNumberFormat="1" applyFont="1" applyAlignment="1">
      <alignment horizontal="right"/>
    </xf>
    <xf numFmtId="4" fontId="170" fillId="0" borderId="0" xfId="1425" applyNumberFormat="1" applyFont="1" applyAlignment="1">
      <alignment horizontal="center"/>
    </xf>
    <xf numFmtId="1" fontId="125" fillId="0" borderId="0" xfId="1425" applyNumberFormat="1" applyFont="1" applyAlignment="1">
      <alignment horizontal="justify"/>
    </xf>
    <xf numFmtId="4" fontId="110" fillId="0" borderId="0" xfId="1425" applyNumberFormat="1" applyFont="1" applyAlignment="1">
      <alignment horizontal="justify"/>
    </xf>
    <xf numFmtId="4" fontId="110" fillId="0" borderId="0" xfId="1430" applyNumberFormat="1" applyFont="1" applyBorder="1" applyAlignment="1">
      <alignment horizontal="right" vertical="top"/>
    </xf>
    <xf numFmtId="2" fontId="166" fillId="0" borderId="0" xfId="1425" applyNumberFormat="1" applyFont="1" applyAlignment="1">
      <alignment horizontal="left" vertical="top"/>
    </xf>
    <xf numFmtId="49" fontId="166" fillId="0" borderId="0" xfId="1425" applyNumberFormat="1" applyFont="1" applyAlignment="1">
      <alignment horizontal="left" vertical="top" wrapText="1"/>
    </xf>
    <xf numFmtId="4" fontId="166" fillId="0" borderId="0" xfId="1430" applyNumberFormat="1" applyFont="1" applyBorder="1" applyAlignment="1">
      <alignment horizontal="right" vertical="top"/>
    </xf>
    <xf numFmtId="4" fontId="165" fillId="0" borderId="0" xfId="1425" applyNumberFormat="1" applyFont="1" applyAlignment="1">
      <alignment horizontal="right" vertical="top"/>
    </xf>
    <xf numFmtId="4" fontId="166" fillId="0" borderId="0" xfId="1430" applyNumberFormat="1" applyFont="1" applyBorder="1" applyAlignment="1">
      <alignment horizontal="right"/>
    </xf>
    <xf numFmtId="49" fontId="110" fillId="70" borderId="0" xfId="1425" applyNumberFormat="1" applyFont="1" applyFill="1"/>
    <xf numFmtId="1" fontId="125" fillId="77" borderId="0" xfId="1425" applyNumberFormat="1" applyFont="1" applyFill="1" applyAlignment="1">
      <alignment horizontal="left"/>
    </xf>
    <xf numFmtId="49" fontId="110" fillId="77" borderId="0" xfId="1425" applyNumberFormat="1" applyFont="1" applyFill="1" applyAlignment="1">
      <alignment horizontal="left"/>
    </xf>
    <xf numFmtId="4" fontId="110" fillId="77" borderId="0" xfId="1425" applyNumberFormat="1" applyFont="1" applyFill="1" applyAlignment="1">
      <alignment horizontal="right"/>
    </xf>
    <xf numFmtId="4" fontId="125" fillId="77" borderId="0" xfId="1425" applyNumberFormat="1" applyFont="1" applyFill="1" applyAlignment="1">
      <alignment horizontal="right"/>
    </xf>
    <xf numFmtId="49" fontId="110" fillId="77" borderId="0" xfId="1430" applyNumberFormat="1" applyFont="1" applyFill="1" applyBorder="1" applyAlignment="1">
      <alignment horizontal="center"/>
    </xf>
    <xf numFmtId="49" fontId="167" fillId="0" borderId="0" xfId="1425" applyNumberFormat="1" applyFont="1" applyAlignment="1">
      <alignment horizontal="left"/>
    </xf>
    <xf numFmtId="4" fontId="110" fillId="77" borderId="0" xfId="1425" applyNumberFormat="1" applyFont="1" applyFill="1" applyAlignment="1">
      <alignment horizontal="right" vertical="top"/>
    </xf>
    <xf numFmtId="0" fontId="110" fillId="0" borderId="0" xfId="1425" applyFont="1" applyAlignment="1">
      <alignment horizontal="left" vertical="top"/>
    </xf>
    <xf numFmtId="37" fontId="110" fillId="0" borderId="0" xfId="1425" applyNumberFormat="1" applyFont="1" applyAlignment="1">
      <alignment horizontal="left" vertical="top"/>
    </xf>
    <xf numFmtId="1" fontId="110" fillId="0" borderId="0" xfId="1425" applyNumberFormat="1" applyFont="1" applyAlignment="1">
      <alignment horizontal="left" vertical="top"/>
    </xf>
    <xf numFmtId="181" fontId="110" fillId="0" borderId="0" xfId="1425" applyNumberFormat="1" applyFont="1" applyAlignment="1">
      <alignment horizontal="left" vertical="top"/>
    </xf>
    <xf numFmtId="4" fontId="110" fillId="0" borderId="0" xfId="1425" applyNumberFormat="1" applyFont="1" applyAlignment="1">
      <alignment horizontal="left" vertical="top"/>
    </xf>
    <xf numFmtId="4" fontId="110" fillId="0" borderId="0" xfId="1432" applyNumberFormat="1" applyFont="1" applyAlignment="1">
      <alignment horizontal="right" vertical="top"/>
    </xf>
    <xf numFmtId="4" fontId="110" fillId="0" borderId="0" xfId="1432" applyNumberFormat="1" applyFont="1" applyAlignment="1">
      <alignment horizontal="right"/>
    </xf>
    <xf numFmtId="4" fontId="110" fillId="75" borderId="0" xfId="1425" applyNumberFormat="1" applyFont="1" applyFill="1" applyAlignment="1">
      <alignment horizontal="right" vertical="center"/>
    </xf>
    <xf numFmtId="4" fontId="125" fillId="75" borderId="0" xfId="1425" applyNumberFormat="1" applyFont="1" applyFill="1" applyAlignment="1">
      <alignment horizontal="right" vertical="center"/>
    </xf>
    <xf numFmtId="1" fontId="125" fillId="75" borderId="0" xfId="1425" applyNumberFormat="1" applyFont="1" applyFill="1" applyAlignment="1">
      <alignment horizontal="left" vertical="center"/>
    </xf>
    <xf numFmtId="49" fontId="110" fillId="75" borderId="0" xfId="1425" applyNumberFormat="1" applyFont="1" applyFill="1" applyAlignment="1">
      <alignment horizontal="right" vertical="center"/>
    </xf>
    <xf numFmtId="2" fontId="125" fillId="75" borderId="0" xfId="1425" applyNumberFormat="1" applyFont="1" applyFill="1" applyAlignment="1">
      <alignment horizontal="right" vertical="center"/>
    </xf>
    <xf numFmtId="49" fontId="110" fillId="75" borderId="0" xfId="1425" applyNumberFormat="1" applyFont="1" applyFill="1" applyAlignment="1">
      <alignment horizontal="left" vertical="center"/>
    </xf>
    <xf numFmtId="2" fontId="125" fillId="75" borderId="0" xfId="1425" applyNumberFormat="1" applyFont="1" applyFill="1" applyAlignment="1">
      <alignment horizontal="left" vertical="center"/>
    </xf>
    <xf numFmtId="0" fontId="124" fillId="0" borderId="0" xfId="1414" applyFont="1" applyFill="1"/>
    <xf numFmtId="1" fontId="124" fillId="0" borderId="0" xfId="1425" applyNumberFormat="1" applyFont="1" applyFill="1" applyAlignment="1">
      <alignment horizontal="left"/>
    </xf>
    <xf numFmtId="49" fontId="147" fillId="0" borderId="0" xfId="1425" applyNumberFormat="1" applyFont="1" applyFill="1" applyAlignment="1">
      <alignment horizontal="right"/>
    </xf>
    <xf numFmtId="2" fontId="124" fillId="0" borderId="0" xfId="1425" applyNumberFormat="1" applyFont="1" applyFill="1"/>
    <xf numFmtId="49" fontId="147" fillId="0" borderId="0" xfId="1425" applyNumberFormat="1" applyFont="1" applyFill="1"/>
    <xf numFmtId="0" fontId="110" fillId="0" borderId="0" xfId="1425" applyFont="1" applyAlignment="1">
      <alignment horizontal="left" wrapText="1"/>
    </xf>
    <xf numFmtId="189" fontId="147" fillId="0" borderId="0" xfId="1425" applyNumberFormat="1" applyFont="1" applyFill="1" applyAlignment="1">
      <alignment horizontal="left"/>
    </xf>
    <xf numFmtId="173" fontId="129" fillId="0" borderId="52" xfId="1423" applyFont="1" applyBorder="1" applyAlignment="1">
      <alignment horizontal="center" vertical="center" wrapText="1"/>
    </xf>
    <xf numFmtId="173" fontId="116" fillId="0" borderId="52" xfId="1423" applyFont="1" applyBorder="1" applyAlignment="1">
      <alignment vertical="center" wrapText="1"/>
    </xf>
    <xf numFmtId="182" fontId="129" fillId="0" borderId="52" xfId="1423" applyNumberFormat="1" applyFont="1" applyBorder="1" applyAlignment="1">
      <alignment horizontal="center" vertical="center" wrapText="1"/>
    </xf>
    <xf numFmtId="173" fontId="109" fillId="73" borderId="0" xfId="8" quotePrefix="1" applyFont="1" applyFill="1" applyAlignment="1">
      <alignment horizontal="justify" vertical="top" wrapText="1"/>
    </xf>
    <xf numFmtId="173" fontId="115" fillId="72" borderId="0" xfId="0" quotePrefix="1" applyFont="1" applyFill="1" applyAlignment="1">
      <alignment horizontal="center" vertical="top"/>
    </xf>
    <xf numFmtId="173" fontId="108" fillId="72" borderId="0" xfId="0" applyFont="1" applyFill="1" applyAlignment="1">
      <alignment vertical="top" wrapText="1"/>
    </xf>
    <xf numFmtId="173" fontId="115" fillId="72" borderId="0" xfId="0" applyFont="1" applyFill="1" applyAlignment="1">
      <alignment horizontal="center"/>
    </xf>
    <xf numFmtId="184" fontId="108" fillId="72" borderId="0" xfId="1411" applyNumberFormat="1" applyFont="1" applyFill="1" applyAlignment="1" applyProtection="1">
      <alignment horizontal="right"/>
      <protection locked="0"/>
    </xf>
    <xf numFmtId="182" fontId="115" fillId="72" borderId="0" xfId="0" applyNumberFormat="1" applyFont="1" applyFill="1" applyAlignment="1">
      <alignment horizontal="center"/>
    </xf>
    <xf numFmtId="173" fontId="115" fillId="72" borderId="0" xfId="0" applyFont="1" applyFill="1" applyAlignment="1">
      <alignment horizontal="center" vertical="top"/>
    </xf>
    <xf numFmtId="173" fontId="110" fillId="72" borderId="0" xfId="0" applyFont="1" applyFill="1" applyAlignment="1">
      <alignment vertical="top" wrapText="1"/>
    </xf>
    <xf numFmtId="173" fontId="125" fillId="72" borderId="0" xfId="0" applyFont="1" applyFill="1" applyAlignment="1">
      <alignment horizontal="center"/>
    </xf>
    <xf numFmtId="182" fontId="125" fillId="72" borderId="0" xfId="0" applyNumberFormat="1" applyFont="1" applyFill="1" applyAlignment="1">
      <alignment horizontal="center"/>
    </xf>
    <xf numFmtId="173" fontId="125" fillId="0" borderId="0" xfId="0" applyFont="1" applyAlignment="1">
      <alignment horizontal="center" vertical="top"/>
    </xf>
    <xf numFmtId="173" fontId="110" fillId="0" borderId="0" xfId="0" applyFont="1" applyAlignment="1">
      <alignment vertical="top" wrapText="1"/>
    </xf>
    <xf numFmtId="173" fontId="125" fillId="0" borderId="0" xfId="0" applyFont="1" applyAlignment="1">
      <alignment horizontal="center"/>
    </xf>
    <xf numFmtId="182" fontId="125" fillId="0" borderId="0" xfId="0" applyNumberFormat="1" applyFont="1" applyAlignment="1">
      <alignment horizontal="center"/>
    </xf>
    <xf numFmtId="173" fontId="125" fillId="72" borderId="0" xfId="0" applyFont="1" applyFill="1" applyAlignment="1">
      <alignment horizontal="center" vertical="top"/>
    </xf>
    <xf numFmtId="173" fontId="125" fillId="72" borderId="0" xfId="0" quotePrefix="1" applyFont="1" applyFill="1" applyAlignment="1">
      <alignment horizontal="center" vertical="top"/>
    </xf>
    <xf numFmtId="43" fontId="136" fillId="0" borderId="0" xfId="1416" applyFont="1" applyAlignment="1">
      <alignment horizontal="center"/>
    </xf>
    <xf numFmtId="43" fontId="117" fillId="0" borderId="0" xfId="1416" applyFont="1" applyAlignment="1">
      <alignment horizontal="center"/>
    </xf>
    <xf numFmtId="43" fontId="108" fillId="0" borderId="0" xfId="1416" applyFont="1" applyAlignment="1">
      <alignment horizontal="right"/>
    </xf>
    <xf numFmtId="43" fontId="129" fillId="0" borderId="52" xfId="1416" applyFont="1" applyBorder="1" applyAlignment="1">
      <alignment horizontal="center"/>
    </xf>
    <xf numFmtId="43" fontId="112" fillId="0" borderId="0" xfId="1416" applyFont="1" applyAlignment="1">
      <alignment horizontal="right"/>
    </xf>
    <xf numFmtId="43" fontId="112" fillId="74" borderId="0" xfId="1416" applyFont="1" applyFill="1" applyAlignment="1">
      <alignment horizontal="center"/>
    </xf>
    <xf numFmtId="43" fontId="112" fillId="0" borderId="0" xfId="1416" applyFont="1" applyAlignment="1">
      <alignment horizontal="center"/>
    </xf>
    <xf numFmtId="43" fontId="112" fillId="72" borderId="0" xfId="1416" applyFont="1" applyFill="1" applyAlignment="1">
      <alignment horizontal="center"/>
    </xf>
    <xf numFmtId="43" fontId="125" fillId="72" borderId="0" xfId="1416" applyFont="1" applyFill="1" applyAlignment="1">
      <alignment horizontal="center"/>
    </xf>
    <xf numFmtId="43" fontId="112" fillId="73" borderId="0" xfId="1416" applyFont="1" applyFill="1" applyAlignment="1">
      <alignment horizontal="center"/>
    </xf>
    <xf numFmtId="43" fontId="125" fillId="0" borderId="0" xfId="1416" applyFont="1" applyAlignment="1">
      <alignment horizontal="center"/>
    </xf>
    <xf numFmtId="43" fontId="109" fillId="0" borderId="3" xfId="1416" applyFont="1" applyBorder="1" applyAlignment="1">
      <alignment horizontal="right"/>
    </xf>
    <xf numFmtId="43" fontId="109" fillId="0" borderId="0" xfId="1416" applyFont="1" applyAlignment="1">
      <alignment horizontal="right"/>
    </xf>
    <xf numFmtId="173" fontId="147" fillId="0" borderId="0" xfId="0" applyFont="1" applyAlignment="1">
      <alignment vertical="top" wrapText="1"/>
    </xf>
    <xf numFmtId="173" fontId="125" fillId="0" borderId="0" xfId="0" quotePrefix="1" applyFont="1" applyAlignment="1">
      <alignment horizontal="center" vertical="top"/>
    </xf>
    <xf numFmtId="173" fontId="108" fillId="72" borderId="0" xfId="8" quotePrefix="1" applyFont="1" applyFill="1" applyAlignment="1">
      <alignment horizontal="center" vertical="top"/>
    </xf>
    <xf numFmtId="173" fontId="108" fillId="72" borderId="0" xfId="8" applyFont="1" applyFill="1" applyAlignment="1">
      <alignment horizontal="justify" vertical="top" wrapText="1"/>
    </xf>
    <xf numFmtId="173" fontId="108" fillId="72" borderId="0" xfId="8" applyFont="1" applyFill="1" applyAlignment="1">
      <alignment horizontal="center"/>
    </xf>
    <xf numFmtId="182" fontId="112" fillId="72" borderId="0" xfId="8" applyNumberFormat="1" applyFont="1" applyFill="1"/>
    <xf numFmtId="2" fontId="125" fillId="69" borderId="4" xfId="1428" applyNumberFormat="1" applyFont="1" applyFill="1" applyBorder="1" applyAlignment="1">
      <alignment horizontal="left" vertical="top" wrapText="1"/>
    </xf>
    <xf numFmtId="0" fontId="125" fillId="69" borderId="4" xfId="1425" applyFont="1" applyFill="1" applyBorder="1" applyAlignment="1">
      <alignment horizontal="left" vertical="center" wrapText="1"/>
    </xf>
    <xf numFmtId="0" fontId="110" fillId="69" borderId="4" xfId="1425" applyFont="1" applyFill="1" applyBorder="1" applyAlignment="1">
      <alignment horizontal="center" wrapText="1"/>
    </xf>
    <xf numFmtId="1" fontId="110" fillId="69" borderId="4" xfId="1425" applyNumberFormat="1" applyFont="1" applyFill="1" applyBorder="1"/>
    <xf numFmtId="4" fontId="110" fillId="69" borderId="4" xfId="1426" applyNumberFormat="1" applyFont="1" applyFill="1" applyBorder="1" applyAlignment="1" applyProtection="1">
      <alignment horizontal="right"/>
      <protection locked="0"/>
    </xf>
    <xf numFmtId="4" fontId="110" fillId="69" borderId="4" xfId="1427" applyNumberFormat="1" applyFont="1" applyFill="1" applyBorder="1" applyAlignment="1" applyProtection="1">
      <alignment horizontal="right"/>
    </xf>
    <xf numFmtId="2" fontId="125" fillId="69" borderId="55" xfId="1428" applyNumberFormat="1" applyFont="1" applyFill="1" applyBorder="1" applyAlignment="1">
      <alignment horizontal="left" vertical="top" wrapText="1"/>
    </xf>
    <xf numFmtId="0" fontId="125" fillId="69" borderId="55" xfId="1425" applyFont="1" applyFill="1" applyBorder="1" applyAlignment="1">
      <alignment horizontal="left" vertical="center" wrapText="1"/>
    </xf>
    <xf numFmtId="0" fontId="110" fillId="69" borderId="55" xfId="1425" applyFont="1" applyFill="1" applyBorder="1" applyAlignment="1">
      <alignment horizontal="center" wrapText="1"/>
    </xf>
    <xf numFmtId="1" fontId="110" fillId="69" borderId="55" xfId="1425" applyNumberFormat="1" applyFont="1" applyFill="1" applyBorder="1"/>
    <xf numFmtId="4" fontId="110" fillId="69" borderId="55" xfId="1426" applyNumberFormat="1" applyFont="1" applyFill="1" applyBorder="1" applyAlignment="1" applyProtection="1">
      <alignment horizontal="right"/>
      <protection locked="0"/>
    </xf>
    <xf numFmtId="4" fontId="110" fillId="69" borderId="55" xfId="1427" applyNumberFormat="1" applyFont="1" applyFill="1" applyBorder="1" applyAlignment="1" applyProtection="1">
      <alignment horizontal="right"/>
    </xf>
    <xf numFmtId="2" fontId="125" fillId="69" borderId="53" xfId="1428" applyNumberFormat="1" applyFont="1" applyFill="1" applyBorder="1" applyAlignment="1">
      <alignment horizontal="left" vertical="top" wrapText="1"/>
    </xf>
    <xf numFmtId="49" fontId="110" fillId="69" borderId="53" xfId="1425" applyNumberFormat="1" applyFont="1" applyFill="1" applyBorder="1" applyAlignment="1">
      <alignment horizontal="left"/>
    </xf>
    <xf numFmtId="0" fontId="110" fillId="69" borderId="53" xfId="1425" applyFont="1" applyFill="1" applyBorder="1" applyAlignment="1">
      <alignment horizontal="center" wrapText="1"/>
    </xf>
    <xf numFmtId="0" fontId="110" fillId="69" borderId="53" xfId="1425" applyFont="1" applyFill="1" applyBorder="1" applyAlignment="1">
      <alignment horizontal="center"/>
    </xf>
    <xf numFmtId="4" fontId="110" fillId="69" borderId="53" xfId="1426" applyNumberFormat="1" applyFont="1" applyFill="1" applyBorder="1" applyAlignment="1" applyProtection="1">
      <alignment horizontal="right"/>
      <protection locked="0"/>
    </xf>
    <xf numFmtId="4" fontId="110" fillId="69" borderId="53" xfId="1427" applyNumberFormat="1" applyFont="1" applyFill="1" applyBorder="1" applyAlignment="1" applyProtection="1">
      <alignment horizontal="right"/>
    </xf>
    <xf numFmtId="0" fontId="125" fillId="69" borderId="53" xfId="1425" applyFont="1" applyFill="1" applyBorder="1" applyAlignment="1">
      <alignment horizontal="left" vertical="center" wrapText="1"/>
    </xf>
    <xf numFmtId="1" fontId="110" fillId="69" borderId="53" xfId="1425" applyNumberFormat="1" applyFont="1" applyFill="1" applyBorder="1"/>
    <xf numFmtId="2" fontId="125" fillId="69" borderId="56" xfId="1428" applyNumberFormat="1" applyFont="1" applyFill="1" applyBorder="1" applyAlignment="1">
      <alignment horizontal="left" vertical="top" wrapText="1"/>
    </xf>
    <xf numFmtId="0" fontId="125" fillId="69" borderId="56" xfId="1425" applyFont="1" applyFill="1" applyBorder="1" applyAlignment="1">
      <alignment horizontal="right" vertical="center" wrapText="1"/>
    </xf>
    <xf numFmtId="0" fontId="110" fillId="69" borderId="56" xfId="1425" applyFont="1" applyFill="1" applyBorder="1" applyAlignment="1">
      <alignment horizontal="center" wrapText="1"/>
    </xf>
    <xf numFmtId="1" fontId="110" fillId="69" borderId="56" xfId="1425" applyNumberFormat="1" applyFont="1" applyFill="1" applyBorder="1"/>
    <xf numFmtId="4" fontId="110" fillId="69" borderId="56" xfId="1426" applyNumberFormat="1" applyFont="1" applyFill="1" applyBorder="1" applyAlignment="1" applyProtection="1">
      <alignment horizontal="right"/>
      <protection locked="0"/>
    </xf>
    <xf numFmtId="4" fontId="110" fillId="69" borderId="56" xfId="1427" applyNumberFormat="1" applyFont="1" applyFill="1" applyBorder="1" applyAlignment="1" applyProtection="1">
      <alignment horizontal="right"/>
    </xf>
    <xf numFmtId="0" fontId="110" fillId="69" borderId="55" xfId="1425" applyFont="1" applyFill="1" applyBorder="1" applyAlignment="1">
      <alignment wrapText="1"/>
    </xf>
    <xf numFmtId="1" fontId="110" fillId="69" borderId="55" xfId="1426" applyNumberFormat="1" applyFont="1" applyFill="1" applyBorder="1" applyAlignment="1" applyProtection="1">
      <alignment horizontal="center"/>
    </xf>
    <xf numFmtId="4" fontId="110" fillId="69" borderId="55" xfId="1426" applyNumberFormat="1" applyFont="1" applyFill="1" applyBorder="1" applyAlignment="1" applyProtection="1">
      <alignment horizontal="right"/>
    </xf>
    <xf numFmtId="2" fontId="110" fillId="69" borderId="56" xfId="1425" applyNumberFormat="1" applyFont="1" applyFill="1" applyBorder="1" applyAlignment="1">
      <alignment horizontal="left" vertical="top"/>
    </xf>
    <xf numFmtId="0" fontId="110" fillId="69" borderId="56" xfId="1425" applyFont="1" applyFill="1" applyBorder="1"/>
    <xf numFmtId="4" fontId="110" fillId="69" borderId="56" xfId="1426" applyNumberFormat="1" applyFont="1" applyFill="1" applyBorder="1" applyAlignment="1" applyProtection="1">
      <alignment horizontal="right"/>
    </xf>
    <xf numFmtId="0" fontId="110" fillId="69" borderId="55" xfId="1425" applyFont="1" applyFill="1" applyBorder="1" applyAlignment="1">
      <alignment horizontal="left" vertical="top" wrapText="1"/>
    </xf>
    <xf numFmtId="2" fontId="163" fillId="69" borderId="56" xfId="1425" applyNumberFormat="1" applyFont="1" applyFill="1" applyBorder="1" applyAlignment="1">
      <alignment horizontal="left" vertical="top"/>
    </xf>
    <xf numFmtId="0" fontId="110" fillId="69" borderId="4" xfId="1425" applyFont="1" applyFill="1" applyBorder="1" applyAlignment="1">
      <alignment horizontal="left" vertical="top" wrapText="1"/>
    </xf>
    <xf numFmtId="4" fontId="110" fillId="69" borderId="4" xfId="1426" applyNumberFormat="1" applyFont="1" applyFill="1" applyBorder="1" applyAlignment="1" applyProtection="1">
      <alignment horizontal="right"/>
    </xf>
    <xf numFmtId="49" fontId="110" fillId="69" borderId="55" xfId="1425" applyNumberFormat="1" applyFont="1" applyFill="1" applyBorder="1" applyAlignment="1">
      <alignment vertical="top" wrapText="1"/>
    </xf>
    <xf numFmtId="0" fontId="110" fillId="69" borderId="55" xfId="1425" applyFont="1" applyFill="1" applyBorder="1"/>
    <xf numFmtId="4" fontId="110" fillId="69" borderId="55" xfId="1426" applyNumberFormat="1" applyFont="1" applyFill="1" applyBorder="1" applyAlignment="1" applyProtection="1">
      <alignment horizontal="center"/>
    </xf>
    <xf numFmtId="49" fontId="110" fillId="69" borderId="53" xfId="1425" applyNumberFormat="1" applyFont="1" applyFill="1" applyBorder="1" applyAlignment="1">
      <alignment vertical="top" wrapText="1"/>
    </xf>
    <xf numFmtId="0" fontId="110" fillId="69" borderId="53" xfId="1425" applyFont="1" applyFill="1" applyBorder="1"/>
    <xf numFmtId="1" fontId="110" fillId="69" borderId="53" xfId="1426" applyNumberFormat="1" applyFont="1" applyFill="1" applyBorder="1" applyAlignment="1" applyProtection="1">
      <alignment horizontal="center"/>
    </xf>
    <xf numFmtId="1" fontId="110" fillId="69" borderId="56" xfId="1426" applyNumberFormat="1" applyFont="1" applyFill="1" applyBorder="1" applyAlignment="1" applyProtection="1">
      <alignment horizontal="center"/>
    </xf>
    <xf numFmtId="49" fontId="110" fillId="69" borderId="4" xfId="1428" applyNumberFormat="1" applyFont="1" applyFill="1" applyBorder="1" applyAlignment="1">
      <alignment vertical="top" wrapText="1"/>
    </xf>
    <xf numFmtId="1" fontId="125" fillId="69" borderId="4" xfId="1428" applyNumberFormat="1" applyFont="1" applyFill="1" applyBorder="1" applyAlignment="1">
      <alignment horizontal="right"/>
    </xf>
    <xf numFmtId="4" fontId="110" fillId="69" borderId="4" xfId="1428" applyNumberFormat="1" applyFont="1" applyFill="1" applyBorder="1" applyAlignment="1">
      <alignment horizontal="right" vertical="center"/>
    </xf>
    <xf numFmtId="4" fontId="125" fillId="69" borderId="4" xfId="1428" applyNumberFormat="1" applyFont="1" applyFill="1" applyBorder="1" applyAlignment="1">
      <alignment vertical="center"/>
    </xf>
    <xf numFmtId="0" fontId="110" fillId="69" borderId="4" xfId="1425" applyFont="1" applyFill="1" applyBorder="1" applyAlignment="1">
      <alignment horizontal="left" vertical="top" wrapText="1" shrinkToFit="1"/>
    </xf>
    <xf numFmtId="2" fontId="125" fillId="69" borderId="0" xfId="1428" applyNumberFormat="1" applyFont="1" applyFill="1" applyAlignment="1">
      <alignment horizontal="left" vertical="top" wrapText="1"/>
    </xf>
    <xf numFmtId="49" fontId="110" fillId="69" borderId="4" xfId="1425" applyNumberFormat="1" applyFont="1" applyFill="1" applyBorder="1" applyAlignment="1">
      <alignment wrapText="1"/>
    </xf>
    <xf numFmtId="1" fontId="125" fillId="69" borderId="4" xfId="1425" applyNumberFormat="1" applyFont="1" applyFill="1" applyBorder="1" applyAlignment="1">
      <alignment horizontal="left"/>
    </xf>
    <xf numFmtId="4" fontId="110" fillId="69" borderId="4" xfId="1425" applyNumberFormat="1" applyFont="1" applyFill="1" applyBorder="1" applyAlignment="1">
      <alignment horizontal="right" vertical="center"/>
    </xf>
    <xf numFmtId="4" fontId="125" fillId="69" borderId="4" xfId="1425" applyNumberFormat="1" applyFont="1" applyFill="1" applyBorder="1" applyAlignment="1">
      <alignment horizontal="right"/>
    </xf>
    <xf numFmtId="2" fontId="110" fillId="69" borderId="4" xfId="1425" applyNumberFormat="1" applyFont="1" applyFill="1" applyBorder="1" applyAlignment="1">
      <alignment horizontal="left" vertical="top"/>
    </xf>
    <xf numFmtId="4" fontId="125" fillId="69" borderId="4" xfId="1425" applyNumberFormat="1" applyFont="1" applyFill="1" applyBorder="1" applyAlignment="1">
      <alignment horizontal="right" vertical="center"/>
    </xf>
    <xf numFmtId="2" fontId="110" fillId="72" borderId="4" xfId="1425" applyNumberFormat="1" applyFont="1" applyFill="1" applyBorder="1" applyAlignment="1">
      <alignment horizontal="left"/>
    </xf>
    <xf numFmtId="49" fontId="110" fillId="72" borderId="4" xfId="1425" applyNumberFormat="1" applyFont="1" applyFill="1" applyBorder="1" applyAlignment="1">
      <alignment wrapText="1"/>
    </xf>
    <xf numFmtId="1" fontId="125" fillId="72" borderId="4" xfId="1425" applyNumberFormat="1" applyFont="1" applyFill="1" applyBorder="1" applyAlignment="1">
      <alignment horizontal="left"/>
    </xf>
    <xf numFmtId="49" fontId="110" fillId="72" borderId="4" xfId="1425" applyNumberFormat="1" applyFont="1" applyFill="1" applyBorder="1" applyAlignment="1">
      <alignment horizontal="right"/>
    </xf>
    <xf numFmtId="2" fontId="125" fillId="72" borderId="4" xfId="1425" applyNumberFormat="1" applyFont="1" applyFill="1" applyBorder="1"/>
    <xf numFmtId="49" fontId="110" fillId="72" borderId="4" xfId="1425" applyNumberFormat="1" applyFont="1" applyFill="1" applyBorder="1"/>
    <xf numFmtId="1" fontId="125" fillId="72" borderId="4" xfId="1425" applyNumberFormat="1" applyFont="1" applyFill="1" applyBorder="1" applyAlignment="1">
      <alignment horizontal="right"/>
    </xf>
    <xf numFmtId="2" fontId="125" fillId="72" borderId="4" xfId="1425" applyNumberFormat="1" applyFont="1" applyFill="1" applyBorder="1" applyAlignment="1">
      <alignment horizontal="right"/>
    </xf>
    <xf numFmtId="49" fontId="110" fillId="72" borderId="4" xfId="1425" applyNumberFormat="1" applyFont="1" applyFill="1" applyBorder="1" applyAlignment="1">
      <alignment horizontal="left"/>
    </xf>
    <xf numFmtId="2" fontId="110" fillId="72" borderId="4" xfId="1428" applyNumberFormat="1" applyFont="1" applyFill="1" applyBorder="1" applyAlignment="1">
      <alignment horizontal="left" vertical="top"/>
    </xf>
    <xf numFmtId="49" fontId="110" fillId="72" borderId="4" xfId="1428" applyNumberFormat="1" applyFont="1" applyFill="1" applyBorder="1" applyAlignment="1">
      <alignment vertical="top" wrapText="1"/>
    </xf>
    <xf numFmtId="1" fontId="125" fillId="72" borderId="4" xfId="1428" applyNumberFormat="1" applyFont="1" applyFill="1" applyBorder="1" applyAlignment="1">
      <alignment horizontal="right"/>
    </xf>
    <xf numFmtId="49" fontId="110" fillId="72" borderId="4" xfId="1428" applyNumberFormat="1" applyFont="1" applyFill="1" applyBorder="1" applyAlignment="1">
      <alignment horizontal="right"/>
    </xf>
    <xf numFmtId="2" fontId="125" fillId="72" borderId="4" xfId="1428" applyNumberFormat="1" applyFont="1" applyFill="1" applyBorder="1"/>
    <xf numFmtId="49" fontId="110" fillId="72" borderId="4" xfId="1428" applyNumberFormat="1" applyFont="1" applyFill="1" applyBorder="1" applyAlignment="1">
      <alignment horizontal="left" vertical="top"/>
    </xf>
    <xf numFmtId="49" fontId="110" fillId="72" borderId="4" xfId="1428" applyNumberFormat="1" applyFont="1" applyFill="1" applyBorder="1"/>
    <xf numFmtId="2" fontId="110" fillId="72" borderId="55" xfId="1428" applyNumberFormat="1" applyFont="1" applyFill="1" applyBorder="1" applyAlignment="1">
      <alignment horizontal="left" vertical="top" wrapText="1"/>
    </xf>
    <xf numFmtId="49" fontId="110" fillId="72" borderId="55" xfId="1428" applyNumberFormat="1" applyFont="1" applyFill="1" applyBorder="1" applyAlignment="1">
      <alignment wrapText="1"/>
    </xf>
    <xf numFmtId="1" fontId="125" fillId="72" borderId="55" xfId="1428" applyNumberFormat="1" applyFont="1" applyFill="1" applyBorder="1" applyAlignment="1">
      <alignment horizontal="right"/>
    </xf>
    <xf numFmtId="49" fontId="110" fillId="72" borderId="55" xfId="1428" applyNumberFormat="1" applyFont="1" applyFill="1" applyBorder="1" applyAlignment="1">
      <alignment horizontal="right"/>
    </xf>
    <xf numFmtId="2" fontId="125" fillId="72" borderId="55" xfId="1428" applyNumberFormat="1" applyFont="1" applyFill="1" applyBorder="1"/>
    <xf numFmtId="2" fontId="110" fillId="72" borderId="56" xfId="1428" applyNumberFormat="1" applyFont="1" applyFill="1" applyBorder="1" applyAlignment="1">
      <alignment horizontal="left" vertical="top"/>
    </xf>
    <xf numFmtId="49" fontId="110" fillId="72" borderId="56" xfId="1428" applyNumberFormat="1" applyFont="1" applyFill="1" applyBorder="1"/>
    <xf numFmtId="1" fontId="110" fillId="72" borderId="56" xfId="1428" applyNumberFormat="1" applyFont="1" applyFill="1" applyBorder="1" applyAlignment="1">
      <alignment horizontal="right"/>
    </xf>
    <xf numFmtId="49" fontId="110" fillId="72" borderId="56" xfId="1428" applyNumberFormat="1" applyFont="1" applyFill="1" applyBorder="1" applyAlignment="1">
      <alignment horizontal="right"/>
    </xf>
    <xf numFmtId="2" fontId="125" fillId="72" borderId="56" xfId="1428" applyNumberFormat="1" applyFont="1" applyFill="1" applyBorder="1"/>
    <xf numFmtId="49" fontId="110" fillId="72" borderId="4" xfId="1428" applyNumberFormat="1" applyFont="1" applyFill="1" applyBorder="1" applyAlignment="1">
      <alignment wrapText="1"/>
    </xf>
    <xf numFmtId="49" fontId="110" fillId="72" borderId="4" xfId="1425" applyNumberFormat="1" applyFont="1" applyFill="1" applyBorder="1" applyAlignment="1">
      <alignment vertical="top" wrapText="1"/>
    </xf>
    <xf numFmtId="2" fontId="110" fillId="72" borderId="4" xfId="1425" applyNumberFormat="1" applyFont="1" applyFill="1" applyBorder="1" applyAlignment="1">
      <alignment horizontal="left" vertical="top"/>
    </xf>
    <xf numFmtId="4" fontId="110" fillId="72" borderId="4" xfId="1425" applyNumberFormat="1" applyFont="1" applyFill="1" applyBorder="1" applyAlignment="1">
      <alignment horizontal="right" vertical="center"/>
    </xf>
    <xf numFmtId="4" fontId="125" fillId="72" borderId="4" xfId="1425" applyNumberFormat="1" applyFont="1" applyFill="1" applyBorder="1" applyAlignment="1">
      <alignment horizontal="right" vertical="center"/>
    </xf>
    <xf numFmtId="2" fontId="125" fillId="72" borderId="4" xfId="1428" applyNumberFormat="1" applyFont="1" applyFill="1" applyBorder="1" applyAlignment="1">
      <alignment horizontal="left" vertical="top"/>
    </xf>
    <xf numFmtId="49" fontId="125" fillId="72" borderId="4" xfId="1428" applyNumberFormat="1" applyFont="1" applyFill="1" applyBorder="1" applyAlignment="1">
      <alignment wrapText="1"/>
    </xf>
    <xf numFmtId="49" fontId="110" fillId="72" borderId="4" xfId="1428" applyNumberFormat="1" applyFont="1" applyFill="1" applyBorder="1" applyAlignment="1">
      <alignment vertical="top"/>
    </xf>
    <xf numFmtId="0" fontId="110" fillId="72" borderId="4" xfId="1428" applyFont="1" applyFill="1" applyBorder="1" applyAlignment="1">
      <alignment horizontal="right"/>
    </xf>
    <xf numFmtId="2" fontId="125" fillId="72" borderId="4" xfId="1428" applyNumberFormat="1" applyFont="1" applyFill="1" applyBorder="1" applyAlignment="1">
      <alignment horizontal="right"/>
    </xf>
    <xf numFmtId="4" fontId="110" fillId="72" borderId="4" xfId="1428" applyNumberFormat="1" applyFont="1" applyFill="1" applyBorder="1" applyAlignment="1">
      <alignment horizontal="right" vertical="center"/>
    </xf>
    <xf numFmtId="4" fontId="125" fillId="72" borderId="4" xfId="1428" applyNumberFormat="1" applyFont="1" applyFill="1" applyBorder="1" applyAlignment="1">
      <alignment vertical="center"/>
    </xf>
    <xf numFmtId="2" fontId="110" fillId="72" borderId="55" xfId="1431" applyNumberFormat="1" applyFont="1" applyFill="1" applyBorder="1" applyAlignment="1">
      <alignment horizontal="left" vertical="top"/>
    </xf>
    <xf numFmtId="49" fontId="110" fillId="72" borderId="55" xfId="1425" applyNumberFormat="1" applyFont="1" applyFill="1" applyBorder="1" applyAlignment="1">
      <alignment wrapText="1"/>
    </xf>
    <xf numFmtId="1" fontId="125" fillId="72" borderId="55" xfId="1425" applyNumberFormat="1" applyFont="1" applyFill="1" applyBorder="1" applyAlignment="1">
      <alignment horizontal="left"/>
    </xf>
    <xf numFmtId="49" fontId="110" fillId="72" borderId="55" xfId="1425" applyNumberFormat="1" applyFont="1" applyFill="1" applyBorder="1" applyAlignment="1">
      <alignment horizontal="right"/>
    </xf>
    <xf numFmtId="2" fontId="125" fillId="72" borderId="55" xfId="1425" applyNumberFormat="1" applyFont="1" applyFill="1" applyBorder="1"/>
    <xf numFmtId="49" fontId="110" fillId="72" borderId="0" xfId="1425" applyNumberFormat="1" applyFont="1" applyFill="1"/>
    <xf numFmtId="2" fontId="110" fillId="72" borderId="53" xfId="1431" applyNumberFormat="1" applyFont="1" applyFill="1" applyBorder="1" applyAlignment="1">
      <alignment horizontal="left" vertical="top"/>
    </xf>
    <xf numFmtId="49" fontId="110" fillId="72" borderId="53" xfId="1425" applyNumberFormat="1" applyFont="1" applyFill="1" applyBorder="1" applyAlignment="1">
      <alignment wrapText="1"/>
    </xf>
    <xf numFmtId="1" fontId="125" fillId="72" borderId="53" xfId="1425" applyNumberFormat="1" applyFont="1" applyFill="1" applyBorder="1" applyAlignment="1">
      <alignment horizontal="left"/>
    </xf>
    <xf numFmtId="49" fontId="110" fillId="72" borderId="53" xfId="1425" applyNumberFormat="1" applyFont="1" applyFill="1" applyBorder="1" applyAlignment="1">
      <alignment horizontal="right"/>
    </xf>
    <xf numFmtId="2" fontId="125" fillId="72" borderId="53" xfId="1425" applyNumberFormat="1" applyFont="1" applyFill="1" applyBorder="1"/>
    <xf numFmtId="49" fontId="110" fillId="72" borderId="2" xfId="1431" applyNumberFormat="1" applyFont="1" applyFill="1" applyBorder="1" applyAlignment="1">
      <alignment horizontal="left" vertical="top"/>
    </xf>
    <xf numFmtId="49" fontId="110" fillId="72" borderId="5" xfId="1431" applyNumberFormat="1" applyFont="1" applyFill="1" applyBorder="1"/>
    <xf numFmtId="1" fontId="125" fillId="72" borderId="4" xfId="1431" applyNumberFormat="1" applyFont="1" applyFill="1" applyBorder="1" applyAlignment="1">
      <alignment horizontal="left"/>
    </xf>
    <xf numFmtId="49" fontId="110" fillId="72" borderId="4" xfId="1431" applyNumberFormat="1" applyFont="1" applyFill="1" applyBorder="1" applyAlignment="1">
      <alignment horizontal="right"/>
    </xf>
    <xf numFmtId="49" fontId="110" fillId="72" borderId="2" xfId="1425" applyNumberFormat="1" applyFont="1" applyFill="1" applyBorder="1" applyAlignment="1">
      <alignment horizontal="left"/>
    </xf>
    <xf numFmtId="49" fontId="110" fillId="72" borderId="3" xfId="1425" applyNumberFormat="1" applyFont="1" applyFill="1" applyBorder="1"/>
    <xf numFmtId="1" fontId="125" fillId="72" borderId="3" xfId="1425" applyNumberFormat="1" applyFont="1" applyFill="1" applyBorder="1" applyAlignment="1">
      <alignment horizontal="left"/>
    </xf>
    <xf numFmtId="2" fontId="125" fillId="72" borderId="3" xfId="1425" applyNumberFormat="1" applyFont="1" applyFill="1" applyBorder="1" applyAlignment="1">
      <alignment horizontal="right"/>
    </xf>
    <xf numFmtId="49" fontId="110" fillId="72" borderId="4" xfId="1425" applyNumberFormat="1" applyFont="1" applyFill="1" applyBorder="1" applyAlignment="1">
      <alignment horizontal="left" vertical="top" wrapText="1"/>
    </xf>
    <xf numFmtId="4" fontId="110" fillId="72" borderId="4" xfId="1432" applyNumberFormat="1" applyFont="1" applyFill="1" applyBorder="1" applyAlignment="1">
      <alignment horizontal="right" vertical="top"/>
    </xf>
    <xf numFmtId="4" fontId="125" fillId="72" borderId="4" xfId="1425" applyNumberFormat="1" applyFont="1" applyFill="1" applyBorder="1" applyAlignment="1">
      <alignment horizontal="right" vertical="top"/>
    </xf>
    <xf numFmtId="2" fontId="161" fillId="72" borderId="0" xfId="1428" applyNumberFormat="1" applyFont="1" applyFill="1" applyAlignment="1">
      <alignment horizontal="left" vertical="top" wrapText="1"/>
    </xf>
    <xf numFmtId="0" fontId="161" fillId="72" borderId="37" xfId="1425" applyFont="1" applyFill="1" applyBorder="1" applyAlignment="1">
      <alignment wrapText="1"/>
    </xf>
    <xf numFmtId="0" fontId="161" fillId="72" borderId="0" xfId="1425" applyFont="1" applyFill="1" applyAlignment="1">
      <alignment wrapText="1"/>
    </xf>
    <xf numFmtId="1" fontId="161" fillId="72" borderId="0" xfId="1426" applyNumberFormat="1" applyFont="1" applyFill="1" applyBorder="1" applyAlignment="1" applyProtection="1">
      <alignment horizontal="center"/>
    </xf>
    <xf numFmtId="4" fontId="161" fillId="72" borderId="0" xfId="1426" applyNumberFormat="1" applyFont="1" applyFill="1" applyBorder="1" applyAlignment="1" applyProtection="1">
      <alignment horizontal="right"/>
    </xf>
    <xf numFmtId="4" fontId="161" fillId="72" borderId="0" xfId="1427" applyNumberFormat="1" applyFont="1" applyFill="1" applyBorder="1" applyAlignment="1" applyProtection="1">
      <alignment horizontal="right"/>
    </xf>
    <xf numFmtId="2" fontId="161" fillId="72" borderId="0" xfId="1425" applyNumberFormat="1" applyFont="1" applyFill="1" applyAlignment="1">
      <alignment horizontal="left" vertical="top"/>
    </xf>
    <xf numFmtId="0" fontId="161" fillId="72" borderId="39" xfId="1425" applyFont="1" applyFill="1" applyBorder="1"/>
    <xf numFmtId="0" fontId="161" fillId="72" borderId="1" xfId="1425" applyFont="1" applyFill="1" applyBorder="1" applyAlignment="1">
      <alignment horizontal="center" wrapText="1"/>
    </xf>
    <xf numFmtId="1" fontId="161" fillId="72" borderId="1" xfId="1425" applyNumberFormat="1" applyFont="1" applyFill="1" applyBorder="1"/>
    <xf numFmtId="4" fontId="161" fillId="72" borderId="1" xfId="1426" applyNumberFormat="1" applyFont="1" applyFill="1" applyBorder="1" applyAlignment="1" applyProtection="1">
      <alignment horizontal="right"/>
    </xf>
    <xf numFmtId="4" fontId="161" fillId="72" borderId="1" xfId="1427" applyNumberFormat="1" applyFont="1" applyFill="1" applyBorder="1" applyAlignment="1" applyProtection="1">
      <alignment horizontal="right"/>
    </xf>
    <xf numFmtId="0" fontId="161" fillId="72" borderId="37" xfId="1425" applyFont="1" applyFill="1" applyBorder="1" applyAlignment="1">
      <alignment horizontal="left" vertical="center" wrapText="1"/>
    </xf>
    <xf numFmtId="2" fontId="161" fillId="72" borderId="55" xfId="1425" applyNumberFormat="1" applyFont="1" applyFill="1" applyBorder="1" applyAlignment="1">
      <alignment horizontal="left" vertical="top"/>
    </xf>
    <xf numFmtId="0" fontId="161" fillId="72" borderId="55" xfId="1425" applyFont="1" applyFill="1" applyBorder="1"/>
    <xf numFmtId="1" fontId="161" fillId="72" borderId="55" xfId="1425" applyNumberFormat="1" applyFont="1" applyFill="1" applyBorder="1" applyAlignment="1">
      <alignment horizontal="left"/>
    </xf>
    <xf numFmtId="4" fontId="167" fillId="72" borderId="55" xfId="1425" applyNumberFormat="1" applyFont="1" applyFill="1" applyBorder="1" applyAlignment="1">
      <alignment horizontal="right"/>
    </xf>
    <xf numFmtId="4" fontId="167" fillId="72" borderId="55" xfId="1425" applyNumberFormat="1" applyFont="1" applyFill="1" applyBorder="1" applyAlignment="1">
      <alignment horizontal="center"/>
    </xf>
    <xf numFmtId="49" fontId="161" fillId="72" borderId="55" xfId="1425" applyNumberFormat="1" applyFont="1" applyFill="1" applyBorder="1"/>
    <xf numFmtId="0" fontId="161" fillId="72" borderId="53" xfId="1425" applyFont="1" applyFill="1" applyBorder="1" applyAlignment="1">
      <alignment horizontal="left" vertical="top"/>
    </xf>
    <xf numFmtId="0" fontId="161" fillId="72" borderId="53" xfId="1425" applyFont="1" applyFill="1" applyBorder="1"/>
    <xf numFmtId="1" fontId="161" fillId="72" borderId="53" xfId="1425" applyNumberFormat="1" applyFont="1" applyFill="1" applyBorder="1" applyAlignment="1">
      <alignment horizontal="left"/>
    </xf>
    <xf numFmtId="4" fontId="167" fillId="72" borderId="53" xfId="1425" applyNumberFormat="1" applyFont="1" applyFill="1" applyBorder="1" applyAlignment="1">
      <alignment horizontal="right"/>
    </xf>
    <xf numFmtId="4" fontId="167" fillId="72" borderId="53" xfId="1425" applyNumberFormat="1" applyFont="1" applyFill="1" applyBorder="1" applyAlignment="1">
      <alignment horizontal="center"/>
    </xf>
    <xf numFmtId="49" fontId="161" fillId="72" borderId="53" xfId="1425" applyNumberFormat="1" applyFont="1" applyFill="1" applyBorder="1"/>
    <xf numFmtId="0" fontId="161" fillId="72" borderId="56" xfId="1425" applyFont="1" applyFill="1" applyBorder="1" applyAlignment="1">
      <alignment horizontal="left" vertical="top"/>
    </xf>
    <xf numFmtId="0" fontId="161" fillId="72" borderId="56" xfId="1425" applyFont="1" applyFill="1" applyBorder="1"/>
    <xf numFmtId="1" fontId="161" fillId="72" borderId="56" xfId="1425" applyNumberFormat="1" applyFont="1" applyFill="1" applyBorder="1" applyAlignment="1">
      <alignment horizontal="left"/>
    </xf>
    <xf numFmtId="4" fontId="167" fillId="72" borderId="56" xfId="1425" applyNumberFormat="1" applyFont="1" applyFill="1" applyBorder="1" applyAlignment="1">
      <alignment horizontal="right"/>
    </xf>
    <xf numFmtId="4" fontId="167" fillId="72" borderId="56" xfId="1425" applyNumberFormat="1" applyFont="1" applyFill="1" applyBorder="1" applyAlignment="1">
      <alignment horizontal="center"/>
    </xf>
    <xf numFmtId="49" fontId="161" fillId="72" borderId="56" xfId="1425" applyNumberFormat="1" applyFont="1" applyFill="1" applyBorder="1"/>
    <xf numFmtId="0" fontId="161" fillId="72" borderId="55" xfId="1425" applyFont="1" applyFill="1" applyBorder="1" applyAlignment="1">
      <alignment horizontal="left" vertical="top"/>
    </xf>
    <xf numFmtId="0" fontId="161" fillId="72" borderId="4" xfId="1425" applyFont="1" applyFill="1" applyBorder="1" applyAlignment="1">
      <alignment horizontal="left" vertical="top"/>
    </xf>
    <xf numFmtId="0" fontId="161" fillId="72" borderId="4" xfId="1425" applyFont="1" applyFill="1" applyBorder="1"/>
    <xf numFmtId="1" fontId="161" fillId="72" borderId="4" xfId="1425" applyNumberFormat="1" applyFont="1" applyFill="1" applyBorder="1" applyAlignment="1">
      <alignment horizontal="left"/>
    </xf>
    <xf numFmtId="4" fontId="167" fillId="72" borderId="4" xfId="1425" applyNumberFormat="1" applyFont="1" applyFill="1" applyBorder="1" applyAlignment="1">
      <alignment horizontal="right"/>
    </xf>
    <xf numFmtId="4" fontId="167" fillId="72" borderId="4" xfId="1425" applyNumberFormat="1" applyFont="1" applyFill="1" applyBorder="1" applyAlignment="1">
      <alignment horizontal="center"/>
    </xf>
    <xf numFmtId="49" fontId="161" fillId="72" borderId="4" xfId="1425" applyNumberFormat="1" applyFont="1" applyFill="1" applyBorder="1"/>
    <xf numFmtId="2" fontId="161" fillId="72" borderId="4" xfId="1428" applyNumberFormat="1" applyFont="1" applyFill="1" applyBorder="1" applyAlignment="1">
      <alignment horizontal="left" vertical="top"/>
    </xf>
    <xf numFmtId="49" fontId="161" fillId="72" borderId="4" xfId="1428" applyNumberFormat="1" applyFont="1" applyFill="1" applyBorder="1"/>
    <xf numFmtId="1" fontId="161" fillId="72" borderId="4" xfId="1428" applyNumberFormat="1" applyFont="1" applyFill="1" applyBorder="1" applyAlignment="1">
      <alignment horizontal="right"/>
    </xf>
    <xf numFmtId="2" fontId="161" fillId="72" borderId="4" xfId="1428" applyNumberFormat="1" applyFont="1" applyFill="1" applyBorder="1"/>
    <xf numFmtId="2" fontId="110" fillId="72" borderId="55" xfId="1425" applyNumberFormat="1" applyFont="1" applyFill="1" applyBorder="1" applyAlignment="1">
      <alignment horizontal="left" vertical="top"/>
    </xf>
    <xf numFmtId="49" fontId="110" fillId="72" borderId="4" xfId="1425" applyNumberFormat="1" applyFont="1" applyFill="1" applyBorder="1" applyAlignment="1">
      <alignment horizontal="justify"/>
    </xf>
    <xf numFmtId="1" fontId="125" fillId="72" borderId="4" xfId="1425" applyNumberFormat="1" applyFont="1" applyFill="1" applyBorder="1" applyAlignment="1">
      <alignment horizontal="justify"/>
    </xf>
    <xf numFmtId="4" fontId="110" fillId="72" borderId="4" xfId="1425" applyNumberFormat="1" applyFont="1" applyFill="1" applyBorder="1" applyAlignment="1">
      <alignment horizontal="justify"/>
    </xf>
    <xf numFmtId="4" fontId="125" fillId="72" borderId="4" xfId="1425" applyNumberFormat="1" applyFont="1" applyFill="1" applyBorder="1" applyAlignment="1">
      <alignment horizontal="justify"/>
    </xf>
    <xf numFmtId="49" fontId="110" fillId="72" borderId="4" xfId="1425" applyNumberFormat="1" applyFont="1" applyFill="1" applyBorder="1" applyAlignment="1">
      <alignment horizontal="justify" vertical="top" wrapText="1"/>
    </xf>
    <xf numFmtId="4" fontId="110" fillId="72" borderId="4" xfId="1425" applyNumberFormat="1" applyFont="1" applyFill="1" applyBorder="1" applyAlignment="1">
      <alignment horizontal="right" vertical="top"/>
    </xf>
    <xf numFmtId="0" fontId="110" fillId="72" borderId="4" xfId="1425" applyFont="1" applyFill="1" applyBorder="1" applyAlignment="1">
      <alignment horizontal="left" vertical="top" wrapText="1"/>
    </xf>
    <xf numFmtId="0" fontId="110" fillId="72" borderId="4" xfId="1425" applyFont="1" applyFill="1" applyBorder="1" applyAlignment="1">
      <alignment horizontal="right" vertical="top"/>
    </xf>
    <xf numFmtId="0" fontId="125" fillId="72" borderId="4" xfId="1425" applyFont="1" applyFill="1" applyBorder="1" applyAlignment="1">
      <alignment horizontal="right" vertical="top"/>
    </xf>
    <xf numFmtId="4" fontId="110" fillId="72" borderId="4" xfId="1430" applyNumberFormat="1" applyFont="1" applyFill="1" applyBorder="1" applyAlignment="1">
      <alignment horizontal="right" vertical="top"/>
    </xf>
    <xf numFmtId="4" fontId="110" fillId="72" borderId="4" xfId="1425" applyNumberFormat="1" applyFont="1" applyFill="1" applyBorder="1" applyAlignment="1">
      <alignment horizontal="right"/>
    </xf>
    <xf numFmtId="2" fontId="110" fillId="72" borderId="53" xfId="1425" applyNumberFormat="1" applyFont="1" applyFill="1" applyBorder="1" applyAlignment="1">
      <alignment horizontal="left" vertical="top"/>
    </xf>
    <xf numFmtId="49" fontId="110" fillId="72" borderId="53" xfId="1425" applyNumberFormat="1" applyFont="1" applyFill="1" applyBorder="1" applyAlignment="1">
      <alignment horizontal="left" vertical="top" wrapText="1"/>
    </xf>
    <xf numFmtId="4" fontId="110" fillId="72" borderId="53" xfId="1425" applyNumberFormat="1" applyFont="1" applyFill="1" applyBorder="1" applyAlignment="1">
      <alignment horizontal="right" vertical="top"/>
    </xf>
    <xf numFmtId="4" fontId="125" fillId="72" borderId="53" xfId="1425" applyNumberFormat="1" applyFont="1" applyFill="1" applyBorder="1" applyAlignment="1">
      <alignment horizontal="right" vertical="top"/>
    </xf>
    <xf numFmtId="4" fontId="110" fillId="72" borderId="53" xfId="1425" applyNumberFormat="1" applyFont="1" applyFill="1" applyBorder="1" applyAlignment="1">
      <alignment horizontal="right"/>
    </xf>
    <xf numFmtId="4" fontId="110" fillId="72" borderId="53" xfId="1425" applyNumberFormat="1" applyFont="1" applyFill="1" applyBorder="1" applyAlignment="1">
      <alignment horizontal="left" vertical="top"/>
    </xf>
    <xf numFmtId="1" fontId="110" fillId="72" borderId="53" xfId="1425" quotePrefix="1" applyNumberFormat="1" applyFont="1" applyFill="1" applyBorder="1" applyAlignment="1">
      <alignment horizontal="left" vertical="top" wrapText="1"/>
    </xf>
    <xf numFmtId="1" fontId="125" fillId="72" borderId="53" xfId="1430" applyNumberFormat="1" applyFont="1" applyFill="1" applyBorder="1" applyAlignment="1">
      <alignment horizontal="center"/>
    </xf>
    <xf numFmtId="49" fontId="110" fillId="72" borderId="53" xfId="1430" applyNumberFormat="1" applyFont="1" applyFill="1" applyBorder="1" applyAlignment="1">
      <alignment horizontal="right"/>
    </xf>
    <xf numFmtId="4" fontId="125" fillId="72" borderId="53" xfId="1425" applyNumberFormat="1" applyFont="1" applyFill="1" applyBorder="1" applyAlignment="1">
      <alignment horizontal="right"/>
    </xf>
    <xf numFmtId="49" fontId="110" fillId="72" borderId="53" xfId="1430" applyNumberFormat="1" applyFont="1" applyFill="1" applyBorder="1" applyAlignment="1">
      <alignment horizontal="center"/>
    </xf>
    <xf numFmtId="4" fontId="110" fillId="72" borderId="4" xfId="1430" applyNumberFormat="1" applyFont="1" applyFill="1" applyBorder="1" applyAlignment="1">
      <alignment horizontal="right"/>
    </xf>
    <xf numFmtId="4" fontId="125" fillId="72" borderId="4" xfId="1425" applyNumberFormat="1" applyFont="1" applyFill="1" applyBorder="1" applyAlignment="1">
      <alignment horizontal="right"/>
    </xf>
    <xf numFmtId="49" fontId="110" fillId="72" borderId="4" xfId="1430" applyNumberFormat="1" applyFont="1" applyFill="1" applyBorder="1" applyAlignment="1">
      <alignment horizontal="center"/>
    </xf>
    <xf numFmtId="4" fontId="110" fillId="72" borderId="4" xfId="1432" applyNumberFormat="1" applyFont="1" applyFill="1" applyBorder="1" applyAlignment="1">
      <alignment horizontal="right"/>
    </xf>
    <xf numFmtId="0" fontId="110" fillId="72" borderId="4" xfId="1425" applyFont="1" applyFill="1" applyBorder="1" applyAlignment="1">
      <alignment horizontal="left" vertical="top"/>
    </xf>
    <xf numFmtId="1" fontId="110" fillId="72" borderId="4" xfId="1425" applyNumberFormat="1" applyFont="1" applyFill="1" applyBorder="1" applyAlignment="1">
      <alignment horizontal="left" vertical="top"/>
    </xf>
    <xf numFmtId="0" fontId="110" fillId="72" borderId="4" xfId="1425" applyFont="1" applyFill="1" applyBorder="1" applyAlignment="1">
      <alignment horizontal="justify" vertical="top"/>
    </xf>
    <xf numFmtId="0" fontId="110" fillId="72" borderId="55" xfId="1425" applyFont="1" applyFill="1" applyBorder="1" applyAlignment="1">
      <alignment horizontal="justify" vertical="top"/>
    </xf>
    <xf numFmtId="0" fontId="110" fillId="72" borderId="55" xfId="1425" applyFont="1" applyFill="1" applyBorder="1" applyAlignment="1">
      <alignment horizontal="left" vertical="top"/>
    </xf>
    <xf numFmtId="1" fontId="110" fillId="72" borderId="55" xfId="1425" applyNumberFormat="1" applyFont="1" applyFill="1" applyBorder="1" applyAlignment="1">
      <alignment horizontal="left" vertical="top"/>
    </xf>
    <xf numFmtId="4" fontId="110" fillId="72" borderId="55" xfId="1425" applyNumberFormat="1" applyFont="1" applyFill="1" applyBorder="1" applyAlignment="1">
      <alignment horizontal="left" vertical="top"/>
    </xf>
    <xf numFmtId="181" fontId="110" fillId="72" borderId="55" xfId="1425" applyNumberFormat="1" applyFont="1" applyFill="1" applyBorder="1" applyAlignment="1">
      <alignment horizontal="left" vertical="top"/>
    </xf>
    <xf numFmtId="37" fontId="110" fillId="72" borderId="56" xfId="1425" applyNumberFormat="1" applyFont="1" applyFill="1" applyBorder="1" applyAlignment="1">
      <alignment horizontal="left" vertical="top"/>
    </xf>
    <xf numFmtId="0" fontId="110" fillId="72" borderId="56" xfId="1425" applyFont="1" applyFill="1" applyBorder="1" applyAlignment="1">
      <alignment horizontal="left" vertical="top" wrapText="1"/>
    </xf>
    <xf numFmtId="0" fontId="110" fillId="72" borderId="56" xfId="1425" applyFont="1" applyFill="1" applyBorder="1" applyAlignment="1">
      <alignment horizontal="left" vertical="top"/>
    </xf>
    <xf numFmtId="1" fontId="110" fillId="72" borderId="56" xfId="1425" applyNumberFormat="1" applyFont="1" applyFill="1" applyBorder="1" applyAlignment="1">
      <alignment horizontal="left" vertical="top"/>
    </xf>
    <xf numFmtId="49" fontId="110" fillId="72" borderId="56" xfId="1425" applyNumberFormat="1" applyFont="1" applyFill="1" applyBorder="1" applyAlignment="1">
      <alignment horizontal="right"/>
    </xf>
    <xf numFmtId="4" fontId="125" fillId="72" borderId="56" xfId="1425" applyNumberFormat="1" applyFont="1" applyFill="1" applyBorder="1" applyAlignment="1">
      <alignment horizontal="right"/>
    </xf>
    <xf numFmtId="2" fontId="110" fillId="73" borderId="4" xfId="1425" applyNumberFormat="1" applyFont="1" applyFill="1" applyBorder="1" applyAlignment="1">
      <alignment horizontal="left"/>
    </xf>
    <xf numFmtId="49" fontId="110" fillId="73" borderId="4" xfId="1425" applyNumberFormat="1" applyFont="1" applyFill="1" applyBorder="1" applyAlignment="1">
      <alignment wrapText="1"/>
    </xf>
    <xf numFmtId="1" fontId="125" fillId="73" borderId="4" xfId="1425" applyNumberFormat="1" applyFont="1" applyFill="1" applyBorder="1" applyAlignment="1">
      <alignment horizontal="left"/>
    </xf>
    <xf numFmtId="49" fontId="110" fillId="73" borderId="4" xfId="1425" applyNumberFormat="1" applyFont="1" applyFill="1" applyBorder="1" applyAlignment="1">
      <alignment horizontal="right"/>
    </xf>
    <xf numFmtId="2" fontId="125" fillId="73" borderId="4" xfId="1425" applyNumberFormat="1" applyFont="1" applyFill="1" applyBorder="1"/>
    <xf numFmtId="49" fontId="110" fillId="73" borderId="4" xfId="1425" applyNumberFormat="1" applyFont="1" applyFill="1" applyBorder="1"/>
    <xf numFmtId="2" fontId="125" fillId="73" borderId="4" xfId="1425" applyNumberFormat="1" applyFont="1" applyFill="1" applyBorder="1" applyAlignment="1">
      <alignment horizontal="right"/>
    </xf>
    <xf numFmtId="2" fontId="110" fillId="68" borderId="4" xfId="1428" applyNumberFormat="1" applyFont="1" applyFill="1" applyBorder="1" applyAlignment="1">
      <alignment horizontal="left" vertical="top"/>
    </xf>
    <xf numFmtId="49" fontId="110" fillId="68" borderId="4" xfId="1428" applyNumberFormat="1" applyFont="1" applyFill="1" applyBorder="1"/>
    <xf numFmtId="1" fontId="125" fillId="68" borderId="4" xfId="1428" applyNumberFormat="1" applyFont="1" applyFill="1" applyBorder="1" applyAlignment="1">
      <alignment horizontal="right"/>
    </xf>
    <xf numFmtId="49" fontId="110" fillId="68" borderId="4" xfId="1428" applyNumberFormat="1" applyFont="1" applyFill="1" applyBorder="1" applyAlignment="1">
      <alignment horizontal="right"/>
    </xf>
    <xf numFmtId="2" fontId="125" fillId="68" borderId="4" xfId="1428" applyNumberFormat="1" applyFont="1" applyFill="1" applyBorder="1"/>
    <xf numFmtId="49" fontId="110" fillId="68" borderId="4" xfId="1428" applyNumberFormat="1" applyFont="1" applyFill="1" applyBorder="1" applyAlignment="1">
      <alignment wrapText="1"/>
    </xf>
    <xf numFmtId="1" fontId="110" fillId="68" borderId="56" xfId="1428" applyNumberFormat="1" applyFont="1" applyFill="1" applyBorder="1" applyAlignment="1">
      <alignment horizontal="right"/>
    </xf>
    <xf numFmtId="2" fontId="110" fillId="68" borderId="55" xfId="1428" applyNumberFormat="1" applyFont="1" applyFill="1" applyBorder="1" applyAlignment="1">
      <alignment horizontal="left" vertical="top" wrapText="1"/>
    </xf>
    <xf numFmtId="49" fontId="110" fillId="68" borderId="55" xfId="1428" applyNumberFormat="1" applyFont="1" applyFill="1" applyBorder="1" applyAlignment="1">
      <alignment wrapText="1"/>
    </xf>
    <xf numFmtId="1" fontId="125" fillId="68" borderId="55" xfId="1428" applyNumberFormat="1" applyFont="1" applyFill="1" applyBorder="1" applyAlignment="1">
      <alignment horizontal="right"/>
    </xf>
    <xf numFmtId="49" fontId="110" fillId="68" borderId="55" xfId="1428" applyNumberFormat="1" applyFont="1" applyFill="1" applyBorder="1" applyAlignment="1">
      <alignment horizontal="right"/>
    </xf>
    <xf numFmtId="2" fontId="125" fillId="68" borderId="55" xfId="1428" applyNumberFormat="1" applyFont="1" applyFill="1" applyBorder="1"/>
    <xf numFmtId="2" fontId="110" fillId="68" borderId="56" xfId="1428" applyNumberFormat="1" applyFont="1" applyFill="1" applyBorder="1" applyAlignment="1">
      <alignment horizontal="left" vertical="top"/>
    </xf>
    <xf numFmtId="49" fontId="110" fillId="68" borderId="56" xfId="1428" applyNumberFormat="1" applyFont="1" applyFill="1" applyBorder="1"/>
    <xf numFmtId="49" fontId="110" fillId="68" borderId="56" xfId="1428" applyNumberFormat="1" applyFont="1" applyFill="1" applyBorder="1" applyAlignment="1">
      <alignment horizontal="right"/>
    </xf>
    <xf numFmtId="2" fontId="125" fillId="68" borderId="56" xfId="1428" applyNumberFormat="1" applyFont="1" applyFill="1" applyBorder="1"/>
    <xf numFmtId="49" fontId="110" fillId="68" borderId="4" xfId="1425" applyNumberFormat="1" applyFont="1" applyFill="1" applyBorder="1" applyAlignment="1">
      <alignment wrapText="1"/>
    </xf>
    <xf numFmtId="0" fontId="110" fillId="0" borderId="0" xfId="1425" applyFont="1" applyBorder="1" applyAlignment="1">
      <alignment horizontal="left" vertical="top"/>
    </xf>
    <xf numFmtId="0" fontId="110" fillId="0" borderId="0" xfId="1425" applyFont="1" applyBorder="1" applyAlignment="1">
      <alignment horizontal="justify" vertical="top" wrapText="1"/>
    </xf>
    <xf numFmtId="0" fontId="110" fillId="0" borderId="0" xfId="1425" applyFont="1" applyBorder="1" applyAlignment="1">
      <alignment horizontal="center"/>
    </xf>
    <xf numFmtId="1" fontId="110" fillId="0" borderId="0" xfId="1425" applyNumberFormat="1" applyFont="1" applyBorder="1" applyAlignment="1">
      <alignment horizontal="right" vertical="top"/>
    </xf>
    <xf numFmtId="2" fontId="110" fillId="0" borderId="0" xfId="1425" applyNumberFormat="1" applyFont="1" applyBorder="1" applyAlignment="1">
      <alignment horizontal="right" vertical="top"/>
    </xf>
    <xf numFmtId="44" fontId="124" fillId="71" borderId="36" xfId="1415" applyFont="1" applyFill="1" applyBorder="1" applyAlignment="1">
      <alignment vertical="center" wrapText="1"/>
    </xf>
    <xf numFmtId="44" fontId="124" fillId="67" borderId="5" xfId="1417" applyFont="1" applyFill="1" applyBorder="1" applyAlignment="1">
      <alignment vertical="center" wrapText="1"/>
    </xf>
    <xf numFmtId="0" fontId="121" fillId="0" borderId="0" xfId="1414" applyFont="1" applyFill="1"/>
    <xf numFmtId="0" fontId="141" fillId="0" borderId="0" xfId="1414" applyFont="1" applyFill="1"/>
    <xf numFmtId="0" fontId="122" fillId="0" borderId="0" xfId="1414" applyFont="1" applyFill="1" applyAlignment="1">
      <alignment wrapText="1"/>
    </xf>
    <xf numFmtId="184" fontId="121" fillId="0" borderId="0" xfId="1414" applyNumberFormat="1" applyFont="1" applyFill="1" applyAlignment="1">
      <alignment wrapText="1"/>
    </xf>
    <xf numFmtId="0" fontId="121" fillId="0" borderId="0" xfId="1414" applyFont="1" applyFill="1" applyAlignment="1">
      <alignment wrapText="1"/>
    </xf>
    <xf numFmtId="0" fontId="122" fillId="0" borderId="0" xfId="1414" applyFont="1" applyFill="1"/>
    <xf numFmtId="44" fontId="124" fillId="0" borderId="5" xfId="1415" applyFont="1" applyFill="1" applyBorder="1" applyAlignment="1">
      <alignment vertical="center" wrapText="1"/>
    </xf>
    <xf numFmtId="173" fontId="108" fillId="0" borderId="0" xfId="0" applyNumberFormat="1" applyFont="1" applyAlignment="1">
      <alignment horizontal="right"/>
    </xf>
    <xf numFmtId="190" fontId="143" fillId="0" borderId="0" xfId="1418" applyNumberFormat="1" applyFont="1" applyAlignment="1">
      <alignment horizontal="center" vertical="center"/>
    </xf>
    <xf numFmtId="173" fontId="112" fillId="74" borderId="0" xfId="0" applyFont="1" applyFill="1"/>
    <xf numFmtId="173" fontId="112" fillId="74" borderId="0" xfId="0" applyFont="1" applyFill="1" applyAlignment="1">
      <alignment wrapText="1"/>
    </xf>
    <xf numFmtId="173" fontId="110" fillId="72" borderId="0" xfId="0" quotePrefix="1" applyFont="1" applyFill="1" applyAlignment="1">
      <alignment vertical="top" wrapText="1"/>
    </xf>
    <xf numFmtId="44" fontId="122" fillId="0" borderId="45" xfId="1414" applyNumberFormat="1" applyFont="1" applyBorder="1"/>
    <xf numFmtId="0" fontId="126" fillId="77" borderId="0" xfId="1414" applyFont="1" applyFill="1" applyBorder="1" applyAlignment="1">
      <alignment vertical="center"/>
    </xf>
    <xf numFmtId="0" fontId="127" fillId="77" borderId="0" xfId="1414" applyFont="1" applyFill="1" applyBorder="1" applyAlignment="1">
      <alignment vertical="center"/>
    </xf>
    <xf numFmtId="181" fontId="126" fillId="77" borderId="0" xfId="1414" applyNumberFormat="1" applyFont="1" applyFill="1" applyBorder="1" applyAlignment="1">
      <alignment vertical="center"/>
    </xf>
    <xf numFmtId="49" fontId="110" fillId="72" borderId="3" xfId="1425" applyNumberFormat="1" applyFont="1" applyFill="1" applyBorder="1" applyAlignment="1">
      <alignment horizontal="right"/>
    </xf>
    <xf numFmtId="0" fontId="122" fillId="0" borderId="3" xfId="1414" applyFont="1" applyBorder="1" applyAlignment="1">
      <alignment horizontal="left" vertical="top" wrapText="1"/>
    </xf>
    <xf numFmtId="0" fontId="122" fillId="0" borderId="5" xfId="1414" applyFont="1" applyBorder="1" applyAlignment="1">
      <alignment horizontal="left" vertical="top" wrapText="1"/>
    </xf>
    <xf numFmtId="0" fontId="122" fillId="0" borderId="0" xfId="1414" applyFont="1" applyAlignment="1">
      <alignment horizontal="left"/>
    </xf>
    <xf numFmtId="0" fontId="123" fillId="0" borderId="41" xfId="1414" applyFont="1" applyBorder="1" applyAlignment="1">
      <alignment horizontal="center" vertical="center"/>
    </xf>
    <xf numFmtId="0" fontId="123" fillId="0" borderId="42" xfId="1414" applyFont="1" applyBorder="1" applyAlignment="1">
      <alignment horizontal="center" vertical="center"/>
    </xf>
    <xf numFmtId="0" fontId="123" fillId="0" borderId="43" xfId="1414" applyFont="1" applyBorder="1" applyAlignment="1">
      <alignment horizontal="center" vertical="center"/>
    </xf>
    <xf numFmtId="0" fontId="123" fillId="0" borderId="46" xfId="1414" applyFont="1" applyBorder="1" applyAlignment="1">
      <alignment horizontal="center" vertical="center"/>
    </xf>
    <xf numFmtId="0" fontId="123" fillId="0" borderId="47" xfId="1414" applyFont="1" applyBorder="1" applyAlignment="1">
      <alignment horizontal="center" vertical="center"/>
    </xf>
    <xf numFmtId="0" fontId="123" fillId="0" borderId="48" xfId="1414" applyFont="1" applyBorder="1" applyAlignment="1">
      <alignment horizontal="center" vertical="center"/>
    </xf>
    <xf numFmtId="0" fontId="122" fillId="0" borderId="0" xfId="1414" applyFont="1" applyAlignment="1">
      <alignment horizontal="left" vertical="top"/>
    </xf>
    <xf numFmtId="0" fontId="122" fillId="0" borderId="0" xfId="1414" applyFont="1" applyAlignment="1">
      <alignment horizontal="left" vertical="top" wrapText="1"/>
    </xf>
    <xf numFmtId="0" fontId="122" fillId="0" borderId="3" xfId="1414" applyFont="1" applyBorder="1" applyAlignment="1">
      <alignment horizontal="left"/>
    </xf>
    <xf numFmtId="0" fontId="122" fillId="0" borderId="5" xfId="1414" applyFont="1" applyBorder="1" applyAlignment="1">
      <alignment horizontal="left"/>
    </xf>
    <xf numFmtId="0" fontId="117" fillId="0" borderId="0" xfId="1414" applyFont="1" applyAlignment="1">
      <alignment horizontal="left" vertical="top" wrapText="1"/>
    </xf>
    <xf numFmtId="0" fontId="137" fillId="0" borderId="0" xfId="1414" applyFont="1" applyAlignment="1">
      <alignment horizontal="left" vertical="top" wrapText="1"/>
    </xf>
    <xf numFmtId="0" fontId="138" fillId="0" borderId="0" xfId="1414" applyFont="1" applyAlignment="1">
      <alignment horizontal="left" vertical="top" wrapText="1"/>
    </xf>
    <xf numFmtId="0" fontId="139" fillId="0" borderId="0" xfId="1414" applyFont="1" applyAlignment="1">
      <alignment horizontal="left" vertical="top" wrapText="1"/>
    </xf>
    <xf numFmtId="0" fontId="117" fillId="0" borderId="0" xfId="1414" quotePrefix="1" applyFont="1" applyAlignment="1">
      <alignment horizontal="left" vertical="top" wrapText="1"/>
    </xf>
    <xf numFmtId="0" fontId="121" fillId="0" borderId="0" xfId="1414" applyFont="1" applyAlignment="1"/>
    <xf numFmtId="173" fontId="0" fillId="0" borderId="0" xfId="0" applyAlignment="1"/>
    <xf numFmtId="0" fontId="125" fillId="77" borderId="0" xfId="1414" applyFont="1" applyFill="1" applyBorder="1" applyAlignment="1">
      <alignment vertical="center"/>
    </xf>
    <xf numFmtId="173" fontId="143" fillId="0" borderId="0" xfId="0" applyFont="1" applyAlignment="1">
      <alignment vertical="center"/>
    </xf>
    <xf numFmtId="0" fontId="124" fillId="0" borderId="2" xfId="1414" applyFont="1" applyFill="1" applyBorder="1" applyAlignment="1">
      <alignment horizontal="left" vertical="center" wrapText="1"/>
    </xf>
    <xf numFmtId="0" fontId="124" fillId="0" borderId="3" xfId="1414" applyFont="1" applyFill="1" applyBorder="1" applyAlignment="1">
      <alignment horizontal="left" vertical="center" wrapText="1"/>
    </xf>
    <xf numFmtId="0" fontId="124" fillId="71" borderId="34" xfId="1414" applyFont="1" applyFill="1" applyBorder="1" applyAlignment="1">
      <alignment horizontal="left" vertical="center" wrapText="1"/>
    </xf>
    <xf numFmtId="0" fontId="124" fillId="71" borderId="35" xfId="1414" applyFont="1" applyFill="1" applyBorder="1" applyAlignment="1">
      <alignment horizontal="left" vertical="center" wrapText="1"/>
    </xf>
    <xf numFmtId="0" fontId="124" fillId="67" borderId="2" xfId="1414" applyFont="1" applyFill="1" applyBorder="1" applyAlignment="1">
      <alignment horizontal="left" vertical="center" wrapText="1"/>
    </xf>
    <xf numFmtId="0" fontId="124" fillId="67" borderId="3" xfId="1414" applyFont="1" applyFill="1" applyBorder="1" applyAlignment="1">
      <alignment horizontal="left" vertical="center" wrapText="1"/>
    </xf>
    <xf numFmtId="0" fontId="124" fillId="74" borderId="2" xfId="1414" applyFont="1" applyFill="1" applyBorder="1" applyAlignment="1">
      <alignment horizontal="left" vertical="center" wrapText="1"/>
    </xf>
    <xf numFmtId="0" fontId="124" fillId="74" borderId="3" xfId="1414" applyFont="1" applyFill="1" applyBorder="1" applyAlignment="1">
      <alignment horizontal="left" vertical="center" wrapText="1"/>
    </xf>
    <xf numFmtId="0" fontId="124" fillId="73" borderId="2" xfId="1414" applyFont="1" applyFill="1" applyBorder="1" applyAlignment="1">
      <alignment horizontal="left" vertical="center" wrapText="1"/>
    </xf>
    <xf numFmtId="0" fontId="124" fillId="73" borderId="3" xfId="1414" applyFont="1" applyFill="1" applyBorder="1" applyAlignment="1">
      <alignment horizontal="left" vertical="center" wrapText="1"/>
    </xf>
    <xf numFmtId="0" fontId="124" fillId="68" borderId="2" xfId="1414" applyFont="1" applyFill="1" applyBorder="1" applyAlignment="1">
      <alignment horizontal="left" vertical="center" wrapText="1"/>
    </xf>
    <xf numFmtId="0" fontId="124" fillId="68" borderId="3" xfId="1414" applyFont="1" applyFill="1" applyBorder="1" applyAlignment="1">
      <alignment horizontal="left" vertical="center" wrapText="1"/>
    </xf>
    <xf numFmtId="0" fontId="124" fillId="69" borderId="2" xfId="1414" applyFont="1" applyFill="1" applyBorder="1" applyAlignment="1">
      <alignment horizontal="left" vertical="center" wrapText="1"/>
    </xf>
    <xf numFmtId="0" fontId="124" fillId="69" borderId="3" xfId="1414" applyFont="1" applyFill="1" applyBorder="1" applyAlignment="1">
      <alignment horizontal="left" vertical="center" wrapText="1"/>
    </xf>
    <xf numFmtId="0" fontId="124" fillId="72" borderId="2" xfId="1414" applyFont="1" applyFill="1" applyBorder="1" applyAlignment="1">
      <alignment horizontal="left" vertical="center" wrapText="1"/>
    </xf>
    <xf numFmtId="0" fontId="124" fillId="72" borderId="3" xfId="1414" applyFont="1" applyFill="1" applyBorder="1" applyAlignment="1">
      <alignment horizontal="left" vertical="center" wrapText="1"/>
    </xf>
    <xf numFmtId="0" fontId="151" fillId="0" borderId="0" xfId="1414" applyFont="1" applyAlignment="1">
      <alignment horizontal="left" vertical="top" wrapText="1"/>
    </xf>
    <xf numFmtId="0" fontId="130" fillId="0" borderId="0" xfId="1414" applyFont="1" applyAlignment="1">
      <alignment horizontal="left" vertical="top" wrapText="1"/>
    </xf>
    <xf numFmtId="0" fontId="159" fillId="0" borderId="34" xfId="1414" applyFont="1" applyBorder="1" applyAlignment="1">
      <alignment horizontal="justify" vertical="top" wrapText="1"/>
    </xf>
    <xf numFmtId="0" fontId="155" fillId="0" borderId="35" xfId="1414" applyFont="1" applyBorder="1"/>
    <xf numFmtId="0" fontId="155" fillId="0" borderId="36" xfId="1414" applyFont="1" applyBorder="1"/>
    <xf numFmtId="0" fontId="155" fillId="0" borderId="37" xfId="1414" applyFont="1" applyBorder="1" applyAlignment="1">
      <alignment horizontal="justify" vertical="top" wrapText="1"/>
    </xf>
    <xf numFmtId="0" fontId="155" fillId="0" borderId="0" xfId="1414" applyFont="1" applyAlignment="1">
      <alignment horizontal="justify" vertical="top"/>
    </xf>
    <xf numFmtId="0" fontId="155" fillId="0" borderId="38" xfId="1414" applyFont="1" applyBorder="1" applyAlignment="1">
      <alignment horizontal="justify" vertical="top"/>
    </xf>
    <xf numFmtId="3" fontId="155" fillId="0" borderId="37" xfId="1414" applyNumberFormat="1" applyFont="1" applyBorder="1" applyAlignment="1">
      <alignment horizontal="justify" vertical="top" wrapText="1"/>
    </xf>
    <xf numFmtId="0" fontId="155" fillId="0" borderId="0" xfId="1414" applyFont="1" applyAlignment="1">
      <alignment wrapText="1"/>
    </xf>
    <xf numFmtId="0" fontId="155" fillId="0" borderId="38" xfId="1414" applyFont="1" applyBorder="1" applyAlignment="1">
      <alignment wrapText="1"/>
    </xf>
    <xf numFmtId="3" fontId="155" fillId="0" borderId="39" xfId="1414" applyNumberFormat="1" applyFont="1" applyBorder="1" applyAlignment="1">
      <alignment horizontal="justify" vertical="top" wrapText="1"/>
    </xf>
    <xf numFmtId="0" fontId="155" fillId="0" borderId="1" xfId="1414" applyFont="1" applyBorder="1" applyAlignment="1">
      <alignment wrapText="1"/>
    </xf>
    <xf numFmtId="0" fontId="155" fillId="0" borderId="40" xfId="1414" applyFont="1" applyBorder="1" applyAlignment="1">
      <alignment wrapText="1"/>
    </xf>
    <xf numFmtId="173" fontId="116" fillId="0" borderId="0" xfId="3" applyFont="1" applyAlignment="1">
      <alignment horizontal="left" vertical="top" wrapText="1"/>
    </xf>
    <xf numFmtId="0" fontId="162" fillId="0" borderId="0" xfId="1425" applyFont="1" applyAlignment="1">
      <alignment horizontal="left" vertical="top" wrapText="1"/>
    </xf>
  </cellXfs>
  <cellStyles count="1433">
    <cellStyle name="_alpina" xfId="113" xr:uid="{00000000-0005-0000-0000-000000000000}"/>
    <cellStyle name="_dostop" xfId="114" xr:uid="{00000000-0005-0000-0000-000001000000}"/>
    <cellStyle name="_Elbego_AC BAZA LOGATEC ČISTILNA NAPRAVA_261" xfId="115" xr:uid="{00000000-0005-0000-0000-000002000000}"/>
    <cellStyle name="_elinam_DS7400 požar_572" xfId="116" xr:uid="{00000000-0005-0000-0000-000003000000}"/>
    <cellStyle name="_popis mirage" xfId="117" xr:uid="{00000000-0005-0000-0000-000004000000}"/>
    <cellStyle name="_Specifikacija_ponudbe_veljavni_cenik_storitev_EUR" xfId="118" xr:uid="{00000000-0005-0000-0000-000005000000}"/>
    <cellStyle name="_Specifikacija_ponudbe_veljavni_cenik_storitev_template" xfId="119" xr:uid="{00000000-0005-0000-0000-000006000000}"/>
    <cellStyle name="_video nadzor" xfId="120" xr:uid="{00000000-0005-0000-0000-000007000000}"/>
    <cellStyle name="20 % – Poudarek1 2" xfId="47" xr:uid="{00000000-0005-0000-0000-000008000000}"/>
    <cellStyle name="20 % – Poudarek1 2 2" xfId="92" xr:uid="{00000000-0005-0000-0000-000009000000}"/>
    <cellStyle name="20 % – Poudarek2 2" xfId="48" xr:uid="{00000000-0005-0000-0000-00000A000000}"/>
    <cellStyle name="20 % – Poudarek2 2 2" xfId="93" xr:uid="{00000000-0005-0000-0000-00000B000000}"/>
    <cellStyle name="20 % – Poudarek3 2" xfId="49" xr:uid="{00000000-0005-0000-0000-00000C000000}"/>
    <cellStyle name="20 % – Poudarek3 2 2" xfId="94" xr:uid="{00000000-0005-0000-0000-00000D000000}"/>
    <cellStyle name="20 % – Poudarek4 2" xfId="50" xr:uid="{00000000-0005-0000-0000-00000E000000}"/>
    <cellStyle name="20 % – Poudarek4 2 2" xfId="95" xr:uid="{00000000-0005-0000-0000-00000F000000}"/>
    <cellStyle name="20 % – Poudarek5 2" xfId="51" xr:uid="{00000000-0005-0000-0000-000010000000}"/>
    <cellStyle name="20 % – Poudarek6 2" xfId="52" xr:uid="{00000000-0005-0000-0000-000011000000}"/>
    <cellStyle name="20 % – Poudarek6 2 2" xfId="96" xr:uid="{00000000-0005-0000-0000-000012000000}"/>
    <cellStyle name="20% - Accent1" xfId="121" xr:uid="{00000000-0005-0000-0000-000013000000}"/>
    <cellStyle name="20% - Accent1 2" xfId="122" xr:uid="{00000000-0005-0000-0000-000014000000}"/>
    <cellStyle name="20% - Accent1 2 2" xfId="123" xr:uid="{00000000-0005-0000-0000-000015000000}"/>
    <cellStyle name="20% - Accent1 2 3" xfId="124" xr:uid="{00000000-0005-0000-0000-000016000000}"/>
    <cellStyle name="20% - Accent1 2 4" xfId="125" xr:uid="{00000000-0005-0000-0000-000017000000}"/>
    <cellStyle name="20% - Accent1 2 5" xfId="126" xr:uid="{00000000-0005-0000-0000-000018000000}"/>
    <cellStyle name="20% - Accent1 2 6" xfId="127" xr:uid="{00000000-0005-0000-0000-000019000000}"/>
    <cellStyle name="20% - Accent1 2 7" xfId="128" xr:uid="{00000000-0005-0000-0000-00001A000000}"/>
    <cellStyle name="20% - Accent1 2 8" xfId="129" xr:uid="{00000000-0005-0000-0000-00001B000000}"/>
    <cellStyle name="20% - Accent1 2_B" xfId="130" xr:uid="{00000000-0005-0000-0000-00001C000000}"/>
    <cellStyle name="20% - Accent1 3" xfId="131" xr:uid="{00000000-0005-0000-0000-00001D000000}"/>
    <cellStyle name="20% - Accent1 3 2" xfId="132" xr:uid="{00000000-0005-0000-0000-00001E000000}"/>
    <cellStyle name="20% - Accent1 3 3" xfId="133" xr:uid="{00000000-0005-0000-0000-00001F000000}"/>
    <cellStyle name="20% - Accent1 3 4" xfId="134" xr:uid="{00000000-0005-0000-0000-000020000000}"/>
    <cellStyle name="20% - Accent1 3 5" xfId="135" xr:uid="{00000000-0005-0000-0000-000021000000}"/>
    <cellStyle name="20% - Accent1 3 6" xfId="136" xr:uid="{00000000-0005-0000-0000-000022000000}"/>
    <cellStyle name="20% - Accent1 3 7" xfId="137" xr:uid="{00000000-0005-0000-0000-000023000000}"/>
    <cellStyle name="20% - Accent1 3 8" xfId="138" xr:uid="{00000000-0005-0000-0000-000024000000}"/>
    <cellStyle name="20% - Accent1 3_B" xfId="139" xr:uid="{00000000-0005-0000-0000-000025000000}"/>
    <cellStyle name="20% - Accent1 4" xfId="140" xr:uid="{00000000-0005-0000-0000-000026000000}"/>
    <cellStyle name="20% - Accent1 4 2" xfId="141" xr:uid="{00000000-0005-0000-0000-000027000000}"/>
    <cellStyle name="20% - Accent1 4 3" xfId="142" xr:uid="{00000000-0005-0000-0000-000028000000}"/>
    <cellStyle name="20% - Accent1 4 4" xfId="143" xr:uid="{00000000-0005-0000-0000-000029000000}"/>
    <cellStyle name="20% - Accent1 4 5" xfId="144" xr:uid="{00000000-0005-0000-0000-00002A000000}"/>
    <cellStyle name="20% - Accent1 4 6" xfId="145" xr:uid="{00000000-0005-0000-0000-00002B000000}"/>
    <cellStyle name="20% - Accent1 4 7" xfId="146" xr:uid="{00000000-0005-0000-0000-00002C000000}"/>
    <cellStyle name="20% - Accent1 4 8" xfId="147" xr:uid="{00000000-0005-0000-0000-00002D000000}"/>
    <cellStyle name="20% - Accent1 4_B" xfId="148" xr:uid="{00000000-0005-0000-0000-00002E000000}"/>
    <cellStyle name="20% - Accent1 5" xfId="149" xr:uid="{00000000-0005-0000-0000-00002F000000}"/>
    <cellStyle name="20% - Accent1 5 2" xfId="150" xr:uid="{00000000-0005-0000-0000-000030000000}"/>
    <cellStyle name="20% - Accent1 5 3" xfId="151" xr:uid="{00000000-0005-0000-0000-000031000000}"/>
    <cellStyle name="20% - Accent1 5 4" xfId="152" xr:uid="{00000000-0005-0000-0000-000032000000}"/>
    <cellStyle name="20% - Accent1 5 5" xfId="153" xr:uid="{00000000-0005-0000-0000-000033000000}"/>
    <cellStyle name="20% - Accent1 5 6" xfId="154" xr:uid="{00000000-0005-0000-0000-000034000000}"/>
    <cellStyle name="20% - Accent1 5 7" xfId="155" xr:uid="{00000000-0005-0000-0000-000035000000}"/>
    <cellStyle name="20% - Accent1 5 8" xfId="156" xr:uid="{00000000-0005-0000-0000-000036000000}"/>
    <cellStyle name="20% - Accent1 5_B" xfId="157" xr:uid="{00000000-0005-0000-0000-000037000000}"/>
    <cellStyle name="20% - Accent1_aa osnova za ponudbe" xfId="158" xr:uid="{00000000-0005-0000-0000-000038000000}"/>
    <cellStyle name="20% - Accent2" xfId="159" xr:uid="{00000000-0005-0000-0000-000039000000}"/>
    <cellStyle name="20% - Accent2 2" xfId="160" xr:uid="{00000000-0005-0000-0000-00003A000000}"/>
    <cellStyle name="20% - Accent2 2 2" xfId="161" xr:uid="{00000000-0005-0000-0000-00003B000000}"/>
    <cellStyle name="20% - Accent2 2 3" xfId="162" xr:uid="{00000000-0005-0000-0000-00003C000000}"/>
    <cellStyle name="20% - Accent2 2 4" xfId="163" xr:uid="{00000000-0005-0000-0000-00003D000000}"/>
    <cellStyle name="20% - Accent2 2 5" xfId="164" xr:uid="{00000000-0005-0000-0000-00003E000000}"/>
    <cellStyle name="20% - Accent2 2 6" xfId="165" xr:uid="{00000000-0005-0000-0000-00003F000000}"/>
    <cellStyle name="20% - Accent2 2 7" xfId="166" xr:uid="{00000000-0005-0000-0000-000040000000}"/>
    <cellStyle name="20% - Accent2 2 8" xfId="167" xr:uid="{00000000-0005-0000-0000-000041000000}"/>
    <cellStyle name="20% - Accent2 2_B" xfId="168" xr:uid="{00000000-0005-0000-0000-000042000000}"/>
    <cellStyle name="20% - Accent2 3" xfId="169" xr:uid="{00000000-0005-0000-0000-000043000000}"/>
    <cellStyle name="20% - Accent2 3 2" xfId="170" xr:uid="{00000000-0005-0000-0000-000044000000}"/>
    <cellStyle name="20% - Accent2 3 3" xfId="171" xr:uid="{00000000-0005-0000-0000-000045000000}"/>
    <cellStyle name="20% - Accent2 3 4" xfId="172" xr:uid="{00000000-0005-0000-0000-000046000000}"/>
    <cellStyle name="20% - Accent2 3 5" xfId="173" xr:uid="{00000000-0005-0000-0000-000047000000}"/>
    <cellStyle name="20% - Accent2 3 6" xfId="174" xr:uid="{00000000-0005-0000-0000-000048000000}"/>
    <cellStyle name="20% - Accent2 3 7" xfId="175" xr:uid="{00000000-0005-0000-0000-000049000000}"/>
    <cellStyle name="20% - Accent2 3 8" xfId="176" xr:uid="{00000000-0005-0000-0000-00004A000000}"/>
    <cellStyle name="20% - Accent2 3_B" xfId="177" xr:uid="{00000000-0005-0000-0000-00004B000000}"/>
    <cellStyle name="20% - Accent2 4" xfId="178" xr:uid="{00000000-0005-0000-0000-00004C000000}"/>
    <cellStyle name="20% - Accent2 4 2" xfId="179" xr:uid="{00000000-0005-0000-0000-00004D000000}"/>
    <cellStyle name="20% - Accent2 4 3" xfId="180" xr:uid="{00000000-0005-0000-0000-00004E000000}"/>
    <cellStyle name="20% - Accent2 4 4" xfId="181" xr:uid="{00000000-0005-0000-0000-00004F000000}"/>
    <cellStyle name="20% - Accent2 4 5" xfId="182" xr:uid="{00000000-0005-0000-0000-000050000000}"/>
    <cellStyle name="20% - Accent2 4 6" xfId="183" xr:uid="{00000000-0005-0000-0000-000051000000}"/>
    <cellStyle name="20% - Accent2 4 7" xfId="184" xr:uid="{00000000-0005-0000-0000-000052000000}"/>
    <cellStyle name="20% - Accent2 4 8" xfId="185" xr:uid="{00000000-0005-0000-0000-000053000000}"/>
    <cellStyle name="20% - Accent2 4_B" xfId="186" xr:uid="{00000000-0005-0000-0000-000054000000}"/>
    <cellStyle name="20% - Accent2 5" xfId="187" xr:uid="{00000000-0005-0000-0000-000055000000}"/>
    <cellStyle name="20% - Accent2 5 2" xfId="188" xr:uid="{00000000-0005-0000-0000-000056000000}"/>
    <cellStyle name="20% - Accent2 5 3" xfId="189" xr:uid="{00000000-0005-0000-0000-000057000000}"/>
    <cellStyle name="20% - Accent2 5 4" xfId="190" xr:uid="{00000000-0005-0000-0000-000058000000}"/>
    <cellStyle name="20% - Accent2 5 5" xfId="191" xr:uid="{00000000-0005-0000-0000-000059000000}"/>
    <cellStyle name="20% - Accent2 5 6" xfId="192" xr:uid="{00000000-0005-0000-0000-00005A000000}"/>
    <cellStyle name="20% - Accent2 5 7" xfId="193" xr:uid="{00000000-0005-0000-0000-00005B000000}"/>
    <cellStyle name="20% - Accent2 5 8" xfId="194" xr:uid="{00000000-0005-0000-0000-00005C000000}"/>
    <cellStyle name="20% - Accent2 5_B" xfId="195" xr:uid="{00000000-0005-0000-0000-00005D000000}"/>
    <cellStyle name="20% - Accent2_aa osnova za ponudbe" xfId="196" xr:uid="{00000000-0005-0000-0000-00005E000000}"/>
    <cellStyle name="20% - Accent3" xfId="197" xr:uid="{00000000-0005-0000-0000-00005F000000}"/>
    <cellStyle name="20% - Accent3 2" xfId="198" xr:uid="{00000000-0005-0000-0000-000060000000}"/>
    <cellStyle name="20% - Accent3 2 2" xfId="199" xr:uid="{00000000-0005-0000-0000-000061000000}"/>
    <cellStyle name="20% - Accent3 2 3" xfId="200" xr:uid="{00000000-0005-0000-0000-000062000000}"/>
    <cellStyle name="20% - Accent3 2 4" xfId="201" xr:uid="{00000000-0005-0000-0000-000063000000}"/>
    <cellStyle name="20% - Accent3 2 5" xfId="202" xr:uid="{00000000-0005-0000-0000-000064000000}"/>
    <cellStyle name="20% - Accent3 2 6" xfId="203" xr:uid="{00000000-0005-0000-0000-000065000000}"/>
    <cellStyle name="20% - Accent3 2 7" xfId="204" xr:uid="{00000000-0005-0000-0000-000066000000}"/>
    <cellStyle name="20% - Accent3 2 8" xfId="205" xr:uid="{00000000-0005-0000-0000-000067000000}"/>
    <cellStyle name="20% - Accent3 2_B" xfId="206" xr:uid="{00000000-0005-0000-0000-000068000000}"/>
    <cellStyle name="20% - Accent3 3" xfId="207" xr:uid="{00000000-0005-0000-0000-000069000000}"/>
    <cellStyle name="20% - Accent3 3 2" xfId="208" xr:uid="{00000000-0005-0000-0000-00006A000000}"/>
    <cellStyle name="20% - Accent3 3 3" xfId="209" xr:uid="{00000000-0005-0000-0000-00006B000000}"/>
    <cellStyle name="20% - Accent3 3 4" xfId="210" xr:uid="{00000000-0005-0000-0000-00006C000000}"/>
    <cellStyle name="20% - Accent3 3 5" xfId="211" xr:uid="{00000000-0005-0000-0000-00006D000000}"/>
    <cellStyle name="20% - Accent3 3 6" xfId="212" xr:uid="{00000000-0005-0000-0000-00006E000000}"/>
    <cellStyle name="20% - Accent3 3 7" xfId="213" xr:uid="{00000000-0005-0000-0000-00006F000000}"/>
    <cellStyle name="20% - Accent3 3 8" xfId="214" xr:uid="{00000000-0005-0000-0000-000070000000}"/>
    <cellStyle name="20% - Accent3 3_B" xfId="215" xr:uid="{00000000-0005-0000-0000-000071000000}"/>
    <cellStyle name="20% - Accent3 4" xfId="216" xr:uid="{00000000-0005-0000-0000-000072000000}"/>
    <cellStyle name="20% - Accent3 4 2" xfId="217" xr:uid="{00000000-0005-0000-0000-000073000000}"/>
    <cellStyle name="20% - Accent3 4 3" xfId="218" xr:uid="{00000000-0005-0000-0000-000074000000}"/>
    <cellStyle name="20% - Accent3 4 4" xfId="219" xr:uid="{00000000-0005-0000-0000-000075000000}"/>
    <cellStyle name="20% - Accent3 4 5" xfId="220" xr:uid="{00000000-0005-0000-0000-000076000000}"/>
    <cellStyle name="20% - Accent3 4 6" xfId="221" xr:uid="{00000000-0005-0000-0000-000077000000}"/>
    <cellStyle name="20% - Accent3 4 7" xfId="222" xr:uid="{00000000-0005-0000-0000-000078000000}"/>
    <cellStyle name="20% - Accent3 4 8" xfId="223" xr:uid="{00000000-0005-0000-0000-000079000000}"/>
    <cellStyle name="20% - Accent3 4_B" xfId="224" xr:uid="{00000000-0005-0000-0000-00007A000000}"/>
    <cellStyle name="20% - Accent3 5" xfId="225" xr:uid="{00000000-0005-0000-0000-00007B000000}"/>
    <cellStyle name="20% - Accent3 5 2" xfId="226" xr:uid="{00000000-0005-0000-0000-00007C000000}"/>
    <cellStyle name="20% - Accent3 5 3" xfId="227" xr:uid="{00000000-0005-0000-0000-00007D000000}"/>
    <cellStyle name="20% - Accent3 5 4" xfId="228" xr:uid="{00000000-0005-0000-0000-00007E000000}"/>
    <cellStyle name="20% - Accent3 5 5" xfId="229" xr:uid="{00000000-0005-0000-0000-00007F000000}"/>
    <cellStyle name="20% - Accent3 5 6" xfId="230" xr:uid="{00000000-0005-0000-0000-000080000000}"/>
    <cellStyle name="20% - Accent3 5 7" xfId="231" xr:uid="{00000000-0005-0000-0000-000081000000}"/>
    <cellStyle name="20% - Accent3 5 8" xfId="232" xr:uid="{00000000-0005-0000-0000-000082000000}"/>
    <cellStyle name="20% - Accent3 5_B" xfId="233" xr:uid="{00000000-0005-0000-0000-000083000000}"/>
    <cellStyle name="20% - Accent3_aa osnova za ponudbe" xfId="234" xr:uid="{00000000-0005-0000-0000-000084000000}"/>
    <cellStyle name="20% - Accent4" xfId="235" xr:uid="{00000000-0005-0000-0000-000085000000}"/>
    <cellStyle name="20% - Accent4 2" xfId="236" xr:uid="{00000000-0005-0000-0000-000086000000}"/>
    <cellStyle name="20% - Accent4 2 2" xfId="237" xr:uid="{00000000-0005-0000-0000-000087000000}"/>
    <cellStyle name="20% - Accent4 2 3" xfId="238" xr:uid="{00000000-0005-0000-0000-000088000000}"/>
    <cellStyle name="20% - Accent4 2 4" xfId="239" xr:uid="{00000000-0005-0000-0000-000089000000}"/>
    <cellStyle name="20% - Accent4 2 5" xfId="240" xr:uid="{00000000-0005-0000-0000-00008A000000}"/>
    <cellStyle name="20% - Accent4 2 6" xfId="241" xr:uid="{00000000-0005-0000-0000-00008B000000}"/>
    <cellStyle name="20% - Accent4 2 7" xfId="242" xr:uid="{00000000-0005-0000-0000-00008C000000}"/>
    <cellStyle name="20% - Accent4 2 8" xfId="243" xr:uid="{00000000-0005-0000-0000-00008D000000}"/>
    <cellStyle name="20% - Accent4 2_B" xfId="244" xr:uid="{00000000-0005-0000-0000-00008E000000}"/>
    <cellStyle name="20% - Accent4 3" xfId="245" xr:uid="{00000000-0005-0000-0000-00008F000000}"/>
    <cellStyle name="20% - Accent4 3 2" xfId="246" xr:uid="{00000000-0005-0000-0000-000090000000}"/>
    <cellStyle name="20% - Accent4 3 3" xfId="247" xr:uid="{00000000-0005-0000-0000-000091000000}"/>
    <cellStyle name="20% - Accent4 3 4" xfId="248" xr:uid="{00000000-0005-0000-0000-000092000000}"/>
    <cellStyle name="20% - Accent4 3 5" xfId="249" xr:uid="{00000000-0005-0000-0000-000093000000}"/>
    <cellStyle name="20% - Accent4 3 6" xfId="250" xr:uid="{00000000-0005-0000-0000-000094000000}"/>
    <cellStyle name="20% - Accent4 3 7" xfId="251" xr:uid="{00000000-0005-0000-0000-000095000000}"/>
    <cellStyle name="20% - Accent4 3 8" xfId="252" xr:uid="{00000000-0005-0000-0000-000096000000}"/>
    <cellStyle name="20% - Accent4 3_B" xfId="253" xr:uid="{00000000-0005-0000-0000-000097000000}"/>
    <cellStyle name="20% - Accent4 4" xfId="254" xr:uid="{00000000-0005-0000-0000-000098000000}"/>
    <cellStyle name="20% - Accent4 4 2" xfId="255" xr:uid="{00000000-0005-0000-0000-000099000000}"/>
    <cellStyle name="20% - Accent4 4 3" xfId="256" xr:uid="{00000000-0005-0000-0000-00009A000000}"/>
    <cellStyle name="20% - Accent4 4 4" xfId="257" xr:uid="{00000000-0005-0000-0000-00009B000000}"/>
    <cellStyle name="20% - Accent4 4 5" xfId="258" xr:uid="{00000000-0005-0000-0000-00009C000000}"/>
    <cellStyle name="20% - Accent4 4 6" xfId="259" xr:uid="{00000000-0005-0000-0000-00009D000000}"/>
    <cellStyle name="20% - Accent4 4 7" xfId="260" xr:uid="{00000000-0005-0000-0000-00009E000000}"/>
    <cellStyle name="20% - Accent4 4 8" xfId="261" xr:uid="{00000000-0005-0000-0000-00009F000000}"/>
    <cellStyle name="20% - Accent4 4_B" xfId="262" xr:uid="{00000000-0005-0000-0000-0000A0000000}"/>
    <cellStyle name="20% - Accent4 5" xfId="263" xr:uid="{00000000-0005-0000-0000-0000A1000000}"/>
    <cellStyle name="20% - Accent4 5 2" xfId="264" xr:uid="{00000000-0005-0000-0000-0000A2000000}"/>
    <cellStyle name="20% - Accent4 5 3" xfId="265" xr:uid="{00000000-0005-0000-0000-0000A3000000}"/>
    <cellStyle name="20% - Accent4 5 4" xfId="266" xr:uid="{00000000-0005-0000-0000-0000A4000000}"/>
    <cellStyle name="20% - Accent4 5 5" xfId="267" xr:uid="{00000000-0005-0000-0000-0000A5000000}"/>
    <cellStyle name="20% - Accent4 5 6" xfId="268" xr:uid="{00000000-0005-0000-0000-0000A6000000}"/>
    <cellStyle name="20% - Accent4 5 7" xfId="269" xr:uid="{00000000-0005-0000-0000-0000A7000000}"/>
    <cellStyle name="20% - Accent4 5 8" xfId="270" xr:uid="{00000000-0005-0000-0000-0000A8000000}"/>
    <cellStyle name="20% - Accent4 5_B" xfId="271" xr:uid="{00000000-0005-0000-0000-0000A9000000}"/>
    <cellStyle name="20% - Accent4_aa osnova za ponudbe" xfId="272" xr:uid="{00000000-0005-0000-0000-0000AA000000}"/>
    <cellStyle name="20% - Accent5" xfId="273" xr:uid="{00000000-0005-0000-0000-0000AB000000}"/>
    <cellStyle name="20% - Accent5 2" xfId="274" xr:uid="{00000000-0005-0000-0000-0000AC000000}"/>
    <cellStyle name="20% - Accent5 2 2" xfId="275" xr:uid="{00000000-0005-0000-0000-0000AD000000}"/>
    <cellStyle name="20% - Accent5 2 3" xfId="276" xr:uid="{00000000-0005-0000-0000-0000AE000000}"/>
    <cellStyle name="20% - Accent5 2 4" xfId="277" xr:uid="{00000000-0005-0000-0000-0000AF000000}"/>
    <cellStyle name="20% - Accent5 2 5" xfId="278" xr:uid="{00000000-0005-0000-0000-0000B0000000}"/>
    <cellStyle name="20% - Accent5 2 6" xfId="279" xr:uid="{00000000-0005-0000-0000-0000B1000000}"/>
    <cellStyle name="20% - Accent5 2 7" xfId="280" xr:uid="{00000000-0005-0000-0000-0000B2000000}"/>
    <cellStyle name="20% - Accent5 2 8" xfId="281" xr:uid="{00000000-0005-0000-0000-0000B3000000}"/>
    <cellStyle name="20% - Accent5 2_B" xfId="282" xr:uid="{00000000-0005-0000-0000-0000B4000000}"/>
    <cellStyle name="20% - Accent5 3" xfId="283" xr:uid="{00000000-0005-0000-0000-0000B5000000}"/>
    <cellStyle name="20% - Accent5 3 2" xfId="284" xr:uid="{00000000-0005-0000-0000-0000B6000000}"/>
    <cellStyle name="20% - Accent5 3 3" xfId="285" xr:uid="{00000000-0005-0000-0000-0000B7000000}"/>
    <cellStyle name="20% - Accent5 3 4" xfId="286" xr:uid="{00000000-0005-0000-0000-0000B8000000}"/>
    <cellStyle name="20% - Accent5 3 5" xfId="287" xr:uid="{00000000-0005-0000-0000-0000B9000000}"/>
    <cellStyle name="20% - Accent5 3 6" xfId="288" xr:uid="{00000000-0005-0000-0000-0000BA000000}"/>
    <cellStyle name="20% - Accent5 3 7" xfId="289" xr:uid="{00000000-0005-0000-0000-0000BB000000}"/>
    <cellStyle name="20% - Accent5 3 8" xfId="290" xr:uid="{00000000-0005-0000-0000-0000BC000000}"/>
    <cellStyle name="20% - Accent5 3_B" xfId="291" xr:uid="{00000000-0005-0000-0000-0000BD000000}"/>
    <cellStyle name="20% - Accent5 4" xfId="292" xr:uid="{00000000-0005-0000-0000-0000BE000000}"/>
    <cellStyle name="20% - Accent5 4 2" xfId="293" xr:uid="{00000000-0005-0000-0000-0000BF000000}"/>
    <cellStyle name="20% - Accent5 4 3" xfId="294" xr:uid="{00000000-0005-0000-0000-0000C0000000}"/>
    <cellStyle name="20% - Accent5 4 4" xfId="295" xr:uid="{00000000-0005-0000-0000-0000C1000000}"/>
    <cellStyle name="20% - Accent5 4 5" xfId="296" xr:uid="{00000000-0005-0000-0000-0000C2000000}"/>
    <cellStyle name="20% - Accent5 4 6" xfId="297" xr:uid="{00000000-0005-0000-0000-0000C3000000}"/>
    <cellStyle name="20% - Accent5 4 7" xfId="298" xr:uid="{00000000-0005-0000-0000-0000C4000000}"/>
    <cellStyle name="20% - Accent5 4 8" xfId="299" xr:uid="{00000000-0005-0000-0000-0000C5000000}"/>
    <cellStyle name="20% - Accent5 4_B" xfId="300" xr:uid="{00000000-0005-0000-0000-0000C6000000}"/>
    <cellStyle name="20% - Accent5 5" xfId="301" xr:uid="{00000000-0005-0000-0000-0000C7000000}"/>
    <cellStyle name="20% - Accent5 5 2" xfId="302" xr:uid="{00000000-0005-0000-0000-0000C8000000}"/>
    <cellStyle name="20% - Accent5 5 3" xfId="303" xr:uid="{00000000-0005-0000-0000-0000C9000000}"/>
    <cellStyle name="20% - Accent5 5 4" xfId="304" xr:uid="{00000000-0005-0000-0000-0000CA000000}"/>
    <cellStyle name="20% - Accent5 5 5" xfId="305" xr:uid="{00000000-0005-0000-0000-0000CB000000}"/>
    <cellStyle name="20% - Accent5 5 6" xfId="306" xr:uid="{00000000-0005-0000-0000-0000CC000000}"/>
    <cellStyle name="20% - Accent5 5 7" xfId="307" xr:uid="{00000000-0005-0000-0000-0000CD000000}"/>
    <cellStyle name="20% - Accent5 5 8" xfId="308" xr:uid="{00000000-0005-0000-0000-0000CE000000}"/>
    <cellStyle name="20% - Accent5 5_B" xfId="309" xr:uid="{00000000-0005-0000-0000-0000CF000000}"/>
    <cellStyle name="20% - Accent5_aa osnova za ponudbe" xfId="310" xr:uid="{00000000-0005-0000-0000-0000D0000000}"/>
    <cellStyle name="20% - Accent6" xfId="311" xr:uid="{00000000-0005-0000-0000-0000D1000000}"/>
    <cellStyle name="20% - Accent6 2" xfId="312" xr:uid="{00000000-0005-0000-0000-0000D2000000}"/>
    <cellStyle name="20% - Accent6 2 2" xfId="313" xr:uid="{00000000-0005-0000-0000-0000D3000000}"/>
    <cellStyle name="20% - Accent6 2 3" xfId="314" xr:uid="{00000000-0005-0000-0000-0000D4000000}"/>
    <cellStyle name="20% - Accent6 2 4" xfId="315" xr:uid="{00000000-0005-0000-0000-0000D5000000}"/>
    <cellStyle name="20% - Accent6 2 5" xfId="316" xr:uid="{00000000-0005-0000-0000-0000D6000000}"/>
    <cellStyle name="20% - Accent6 2 6" xfId="317" xr:uid="{00000000-0005-0000-0000-0000D7000000}"/>
    <cellStyle name="20% - Accent6 2 7" xfId="318" xr:uid="{00000000-0005-0000-0000-0000D8000000}"/>
    <cellStyle name="20% - Accent6 2 8" xfId="319" xr:uid="{00000000-0005-0000-0000-0000D9000000}"/>
    <cellStyle name="20% - Accent6 2_B" xfId="320" xr:uid="{00000000-0005-0000-0000-0000DA000000}"/>
    <cellStyle name="20% - Accent6 3" xfId="321" xr:uid="{00000000-0005-0000-0000-0000DB000000}"/>
    <cellStyle name="20% - Accent6 3 2" xfId="322" xr:uid="{00000000-0005-0000-0000-0000DC000000}"/>
    <cellStyle name="20% - Accent6 3 3" xfId="323" xr:uid="{00000000-0005-0000-0000-0000DD000000}"/>
    <cellStyle name="20% - Accent6 3 4" xfId="324" xr:uid="{00000000-0005-0000-0000-0000DE000000}"/>
    <cellStyle name="20% - Accent6 3 5" xfId="325" xr:uid="{00000000-0005-0000-0000-0000DF000000}"/>
    <cellStyle name="20% - Accent6 3 6" xfId="326" xr:uid="{00000000-0005-0000-0000-0000E0000000}"/>
    <cellStyle name="20% - Accent6 3 7" xfId="327" xr:uid="{00000000-0005-0000-0000-0000E1000000}"/>
    <cellStyle name="20% - Accent6 3 8" xfId="328" xr:uid="{00000000-0005-0000-0000-0000E2000000}"/>
    <cellStyle name="20% - Accent6 3_B" xfId="329" xr:uid="{00000000-0005-0000-0000-0000E3000000}"/>
    <cellStyle name="20% - Accent6 4" xfId="330" xr:uid="{00000000-0005-0000-0000-0000E4000000}"/>
    <cellStyle name="20% - Accent6 4 2" xfId="331" xr:uid="{00000000-0005-0000-0000-0000E5000000}"/>
    <cellStyle name="20% - Accent6 4 3" xfId="332" xr:uid="{00000000-0005-0000-0000-0000E6000000}"/>
    <cellStyle name="20% - Accent6 4 4" xfId="333" xr:uid="{00000000-0005-0000-0000-0000E7000000}"/>
    <cellStyle name="20% - Accent6 4 5" xfId="334" xr:uid="{00000000-0005-0000-0000-0000E8000000}"/>
    <cellStyle name="20% - Accent6 4 6" xfId="335" xr:uid="{00000000-0005-0000-0000-0000E9000000}"/>
    <cellStyle name="20% - Accent6 4 7" xfId="336" xr:uid="{00000000-0005-0000-0000-0000EA000000}"/>
    <cellStyle name="20% - Accent6 4 8" xfId="337" xr:uid="{00000000-0005-0000-0000-0000EB000000}"/>
    <cellStyle name="20% - Accent6 4_B" xfId="338" xr:uid="{00000000-0005-0000-0000-0000EC000000}"/>
    <cellStyle name="20% - Accent6 5" xfId="339" xr:uid="{00000000-0005-0000-0000-0000ED000000}"/>
    <cellStyle name="20% - Accent6 5 2" xfId="340" xr:uid="{00000000-0005-0000-0000-0000EE000000}"/>
    <cellStyle name="20% - Accent6 5 3" xfId="341" xr:uid="{00000000-0005-0000-0000-0000EF000000}"/>
    <cellStyle name="20% - Accent6 5 4" xfId="342" xr:uid="{00000000-0005-0000-0000-0000F0000000}"/>
    <cellStyle name="20% - Accent6 5 5" xfId="343" xr:uid="{00000000-0005-0000-0000-0000F1000000}"/>
    <cellStyle name="20% - Accent6 5 6" xfId="344" xr:uid="{00000000-0005-0000-0000-0000F2000000}"/>
    <cellStyle name="20% - Accent6 5 7" xfId="345" xr:uid="{00000000-0005-0000-0000-0000F3000000}"/>
    <cellStyle name="20% - Accent6 5 8" xfId="346" xr:uid="{00000000-0005-0000-0000-0000F4000000}"/>
    <cellStyle name="20% - Accent6 5_B" xfId="347" xr:uid="{00000000-0005-0000-0000-0000F5000000}"/>
    <cellStyle name="20% - Accent6_aa osnova za ponudbe" xfId="348" xr:uid="{00000000-0005-0000-0000-0000F6000000}"/>
    <cellStyle name="40 % – Poudarek1 2" xfId="53" xr:uid="{00000000-0005-0000-0000-0000F7000000}"/>
    <cellStyle name="40 % – Poudarek1 2 2" xfId="97" xr:uid="{00000000-0005-0000-0000-0000F8000000}"/>
    <cellStyle name="40 % – Poudarek2 2" xfId="54" xr:uid="{00000000-0005-0000-0000-0000F9000000}"/>
    <cellStyle name="40 % – Poudarek3 2" xfId="55" xr:uid="{00000000-0005-0000-0000-0000FA000000}"/>
    <cellStyle name="40 % – Poudarek3 2 2" xfId="98" xr:uid="{00000000-0005-0000-0000-0000FB000000}"/>
    <cellStyle name="40 % – Poudarek4 2" xfId="56" xr:uid="{00000000-0005-0000-0000-0000FC000000}"/>
    <cellStyle name="40 % – Poudarek4 2 2" xfId="99" xr:uid="{00000000-0005-0000-0000-0000FD000000}"/>
    <cellStyle name="40 % – Poudarek5 2" xfId="57" xr:uid="{00000000-0005-0000-0000-0000FE000000}"/>
    <cellStyle name="40 % – Poudarek5 2 2" xfId="100" xr:uid="{00000000-0005-0000-0000-0000FF000000}"/>
    <cellStyle name="40 % – Poudarek6 2" xfId="58" xr:uid="{00000000-0005-0000-0000-000000010000}"/>
    <cellStyle name="40 % – Poudarek6 2 2" xfId="101" xr:uid="{00000000-0005-0000-0000-000001010000}"/>
    <cellStyle name="40% - Accent1" xfId="349" xr:uid="{00000000-0005-0000-0000-000002010000}"/>
    <cellStyle name="40% - Accent1 2" xfId="350" xr:uid="{00000000-0005-0000-0000-000003010000}"/>
    <cellStyle name="40% - Accent1 2 2" xfId="351" xr:uid="{00000000-0005-0000-0000-000004010000}"/>
    <cellStyle name="40% - Accent1 2 3" xfId="352" xr:uid="{00000000-0005-0000-0000-000005010000}"/>
    <cellStyle name="40% - Accent1 2 4" xfId="353" xr:uid="{00000000-0005-0000-0000-000006010000}"/>
    <cellStyle name="40% - Accent1 2 5" xfId="354" xr:uid="{00000000-0005-0000-0000-000007010000}"/>
    <cellStyle name="40% - Accent1 2 6" xfId="355" xr:uid="{00000000-0005-0000-0000-000008010000}"/>
    <cellStyle name="40% - Accent1 2 7" xfId="356" xr:uid="{00000000-0005-0000-0000-000009010000}"/>
    <cellStyle name="40% - Accent1 2 8" xfId="357" xr:uid="{00000000-0005-0000-0000-00000A010000}"/>
    <cellStyle name="40% - Accent1 2_B" xfId="358" xr:uid="{00000000-0005-0000-0000-00000B010000}"/>
    <cellStyle name="40% - Accent1 3" xfId="359" xr:uid="{00000000-0005-0000-0000-00000C010000}"/>
    <cellStyle name="40% - Accent1 3 2" xfId="360" xr:uid="{00000000-0005-0000-0000-00000D010000}"/>
    <cellStyle name="40% - Accent1 3 3" xfId="361" xr:uid="{00000000-0005-0000-0000-00000E010000}"/>
    <cellStyle name="40% - Accent1 3 4" xfId="362" xr:uid="{00000000-0005-0000-0000-00000F010000}"/>
    <cellStyle name="40% - Accent1 3 5" xfId="363" xr:uid="{00000000-0005-0000-0000-000010010000}"/>
    <cellStyle name="40% - Accent1 3 6" xfId="364" xr:uid="{00000000-0005-0000-0000-000011010000}"/>
    <cellStyle name="40% - Accent1 3 7" xfId="365" xr:uid="{00000000-0005-0000-0000-000012010000}"/>
    <cellStyle name="40% - Accent1 3 8" xfId="366" xr:uid="{00000000-0005-0000-0000-000013010000}"/>
    <cellStyle name="40% - Accent1 3_B" xfId="367" xr:uid="{00000000-0005-0000-0000-000014010000}"/>
    <cellStyle name="40% - Accent1 4" xfId="368" xr:uid="{00000000-0005-0000-0000-000015010000}"/>
    <cellStyle name="40% - Accent1 4 2" xfId="369" xr:uid="{00000000-0005-0000-0000-000016010000}"/>
    <cellStyle name="40% - Accent1 4 3" xfId="370" xr:uid="{00000000-0005-0000-0000-000017010000}"/>
    <cellStyle name="40% - Accent1 4 4" xfId="371" xr:uid="{00000000-0005-0000-0000-000018010000}"/>
    <cellStyle name="40% - Accent1 4 5" xfId="372" xr:uid="{00000000-0005-0000-0000-000019010000}"/>
    <cellStyle name="40% - Accent1 4 6" xfId="373" xr:uid="{00000000-0005-0000-0000-00001A010000}"/>
    <cellStyle name="40% - Accent1 4 7" xfId="374" xr:uid="{00000000-0005-0000-0000-00001B010000}"/>
    <cellStyle name="40% - Accent1 4 8" xfId="375" xr:uid="{00000000-0005-0000-0000-00001C010000}"/>
    <cellStyle name="40% - Accent1 4_B" xfId="376" xr:uid="{00000000-0005-0000-0000-00001D010000}"/>
    <cellStyle name="40% - Accent1 5" xfId="377" xr:uid="{00000000-0005-0000-0000-00001E010000}"/>
    <cellStyle name="40% - Accent1 5 2" xfId="378" xr:uid="{00000000-0005-0000-0000-00001F010000}"/>
    <cellStyle name="40% - Accent1 5 3" xfId="379" xr:uid="{00000000-0005-0000-0000-000020010000}"/>
    <cellStyle name="40% - Accent1 5 4" xfId="380" xr:uid="{00000000-0005-0000-0000-000021010000}"/>
    <cellStyle name="40% - Accent1 5 5" xfId="381" xr:uid="{00000000-0005-0000-0000-000022010000}"/>
    <cellStyle name="40% - Accent1 5 6" xfId="382" xr:uid="{00000000-0005-0000-0000-000023010000}"/>
    <cellStyle name="40% - Accent1 5 7" xfId="383" xr:uid="{00000000-0005-0000-0000-000024010000}"/>
    <cellStyle name="40% - Accent1 5 8" xfId="384" xr:uid="{00000000-0005-0000-0000-000025010000}"/>
    <cellStyle name="40% - Accent1 5_B" xfId="385" xr:uid="{00000000-0005-0000-0000-000026010000}"/>
    <cellStyle name="40% - Accent1_aa osnova za ponudbe" xfId="386" xr:uid="{00000000-0005-0000-0000-000027010000}"/>
    <cellStyle name="40% - Accent2" xfId="387" xr:uid="{00000000-0005-0000-0000-000028010000}"/>
    <cellStyle name="40% - Accent2 2" xfId="388" xr:uid="{00000000-0005-0000-0000-000029010000}"/>
    <cellStyle name="40% - Accent2 2 2" xfId="389" xr:uid="{00000000-0005-0000-0000-00002A010000}"/>
    <cellStyle name="40% - Accent2 2 3" xfId="390" xr:uid="{00000000-0005-0000-0000-00002B010000}"/>
    <cellStyle name="40% - Accent2 2 4" xfId="391" xr:uid="{00000000-0005-0000-0000-00002C010000}"/>
    <cellStyle name="40% - Accent2 2 5" xfId="392" xr:uid="{00000000-0005-0000-0000-00002D010000}"/>
    <cellStyle name="40% - Accent2 2 6" xfId="393" xr:uid="{00000000-0005-0000-0000-00002E010000}"/>
    <cellStyle name="40% - Accent2 2 7" xfId="394" xr:uid="{00000000-0005-0000-0000-00002F010000}"/>
    <cellStyle name="40% - Accent2 2 8" xfId="395" xr:uid="{00000000-0005-0000-0000-000030010000}"/>
    <cellStyle name="40% - Accent2 2_B" xfId="396" xr:uid="{00000000-0005-0000-0000-000031010000}"/>
    <cellStyle name="40% - Accent2 3" xfId="397" xr:uid="{00000000-0005-0000-0000-000032010000}"/>
    <cellStyle name="40% - Accent2 3 2" xfId="398" xr:uid="{00000000-0005-0000-0000-000033010000}"/>
    <cellStyle name="40% - Accent2 3 3" xfId="399" xr:uid="{00000000-0005-0000-0000-000034010000}"/>
    <cellStyle name="40% - Accent2 3 4" xfId="400" xr:uid="{00000000-0005-0000-0000-000035010000}"/>
    <cellStyle name="40% - Accent2 3 5" xfId="401" xr:uid="{00000000-0005-0000-0000-000036010000}"/>
    <cellStyle name="40% - Accent2 3 6" xfId="402" xr:uid="{00000000-0005-0000-0000-000037010000}"/>
    <cellStyle name="40% - Accent2 3 7" xfId="403" xr:uid="{00000000-0005-0000-0000-000038010000}"/>
    <cellStyle name="40% - Accent2 3 8" xfId="404" xr:uid="{00000000-0005-0000-0000-000039010000}"/>
    <cellStyle name="40% - Accent2 3_B" xfId="405" xr:uid="{00000000-0005-0000-0000-00003A010000}"/>
    <cellStyle name="40% - Accent2 4" xfId="406" xr:uid="{00000000-0005-0000-0000-00003B010000}"/>
    <cellStyle name="40% - Accent2 4 2" xfId="407" xr:uid="{00000000-0005-0000-0000-00003C010000}"/>
    <cellStyle name="40% - Accent2 4 3" xfId="408" xr:uid="{00000000-0005-0000-0000-00003D010000}"/>
    <cellStyle name="40% - Accent2 4 4" xfId="409" xr:uid="{00000000-0005-0000-0000-00003E010000}"/>
    <cellStyle name="40% - Accent2 4 5" xfId="410" xr:uid="{00000000-0005-0000-0000-00003F010000}"/>
    <cellStyle name="40% - Accent2 4 6" xfId="411" xr:uid="{00000000-0005-0000-0000-000040010000}"/>
    <cellStyle name="40% - Accent2 4 7" xfId="412" xr:uid="{00000000-0005-0000-0000-000041010000}"/>
    <cellStyle name="40% - Accent2 4 8" xfId="413" xr:uid="{00000000-0005-0000-0000-000042010000}"/>
    <cellStyle name="40% - Accent2 4_B" xfId="414" xr:uid="{00000000-0005-0000-0000-000043010000}"/>
    <cellStyle name="40% - Accent2 5" xfId="415" xr:uid="{00000000-0005-0000-0000-000044010000}"/>
    <cellStyle name="40% - Accent2 5 2" xfId="416" xr:uid="{00000000-0005-0000-0000-000045010000}"/>
    <cellStyle name="40% - Accent2 5 3" xfId="417" xr:uid="{00000000-0005-0000-0000-000046010000}"/>
    <cellStyle name="40% - Accent2 5 4" xfId="418" xr:uid="{00000000-0005-0000-0000-000047010000}"/>
    <cellStyle name="40% - Accent2 5 5" xfId="419" xr:uid="{00000000-0005-0000-0000-000048010000}"/>
    <cellStyle name="40% - Accent2 5 6" xfId="420" xr:uid="{00000000-0005-0000-0000-000049010000}"/>
    <cellStyle name="40% - Accent2 5 7" xfId="421" xr:uid="{00000000-0005-0000-0000-00004A010000}"/>
    <cellStyle name="40% - Accent2 5 8" xfId="422" xr:uid="{00000000-0005-0000-0000-00004B010000}"/>
    <cellStyle name="40% - Accent2 5_B" xfId="423" xr:uid="{00000000-0005-0000-0000-00004C010000}"/>
    <cellStyle name="40% - Accent2_aa osnova za ponudbe" xfId="424" xr:uid="{00000000-0005-0000-0000-00004D010000}"/>
    <cellStyle name="40% - Accent3" xfId="425" xr:uid="{00000000-0005-0000-0000-00004E010000}"/>
    <cellStyle name="40% - Accent3 2" xfId="426" xr:uid="{00000000-0005-0000-0000-00004F010000}"/>
    <cellStyle name="40% - Accent3 2 2" xfId="427" xr:uid="{00000000-0005-0000-0000-000050010000}"/>
    <cellStyle name="40% - Accent3 2 3" xfId="428" xr:uid="{00000000-0005-0000-0000-000051010000}"/>
    <cellStyle name="40% - Accent3 2 4" xfId="429" xr:uid="{00000000-0005-0000-0000-000052010000}"/>
    <cellStyle name="40% - Accent3 2 5" xfId="430" xr:uid="{00000000-0005-0000-0000-000053010000}"/>
    <cellStyle name="40% - Accent3 2 6" xfId="431" xr:uid="{00000000-0005-0000-0000-000054010000}"/>
    <cellStyle name="40% - Accent3 2 7" xfId="432" xr:uid="{00000000-0005-0000-0000-000055010000}"/>
    <cellStyle name="40% - Accent3 2 8" xfId="433" xr:uid="{00000000-0005-0000-0000-000056010000}"/>
    <cellStyle name="40% - Accent3 2_B" xfId="434" xr:uid="{00000000-0005-0000-0000-000057010000}"/>
    <cellStyle name="40% - Accent3 3" xfId="435" xr:uid="{00000000-0005-0000-0000-000058010000}"/>
    <cellStyle name="40% - Accent3 3 2" xfId="436" xr:uid="{00000000-0005-0000-0000-000059010000}"/>
    <cellStyle name="40% - Accent3 3 3" xfId="437" xr:uid="{00000000-0005-0000-0000-00005A010000}"/>
    <cellStyle name="40% - Accent3 3 4" xfId="438" xr:uid="{00000000-0005-0000-0000-00005B010000}"/>
    <cellStyle name="40% - Accent3 3 5" xfId="439" xr:uid="{00000000-0005-0000-0000-00005C010000}"/>
    <cellStyle name="40% - Accent3 3 6" xfId="440" xr:uid="{00000000-0005-0000-0000-00005D010000}"/>
    <cellStyle name="40% - Accent3 3 7" xfId="441" xr:uid="{00000000-0005-0000-0000-00005E010000}"/>
    <cellStyle name="40% - Accent3 3 8" xfId="442" xr:uid="{00000000-0005-0000-0000-00005F010000}"/>
    <cellStyle name="40% - Accent3 3_B" xfId="443" xr:uid="{00000000-0005-0000-0000-000060010000}"/>
    <cellStyle name="40% - Accent3 4" xfId="444" xr:uid="{00000000-0005-0000-0000-000061010000}"/>
    <cellStyle name="40% - Accent3 4 2" xfId="445" xr:uid="{00000000-0005-0000-0000-000062010000}"/>
    <cellStyle name="40% - Accent3 4 3" xfId="446" xr:uid="{00000000-0005-0000-0000-000063010000}"/>
    <cellStyle name="40% - Accent3 4 4" xfId="447" xr:uid="{00000000-0005-0000-0000-000064010000}"/>
    <cellStyle name="40% - Accent3 4 5" xfId="448" xr:uid="{00000000-0005-0000-0000-000065010000}"/>
    <cellStyle name="40% - Accent3 4 6" xfId="449" xr:uid="{00000000-0005-0000-0000-000066010000}"/>
    <cellStyle name="40% - Accent3 4 7" xfId="450" xr:uid="{00000000-0005-0000-0000-000067010000}"/>
    <cellStyle name="40% - Accent3 4 8" xfId="451" xr:uid="{00000000-0005-0000-0000-000068010000}"/>
    <cellStyle name="40% - Accent3 4_B" xfId="452" xr:uid="{00000000-0005-0000-0000-000069010000}"/>
    <cellStyle name="40% - Accent3 5" xfId="453" xr:uid="{00000000-0005-0000-0000-00006A010000}"/>
    <cellStyle name="40% - Accent3 5 2" xfId="454" xr:uid="{00000000-0005-0000-0000-00006B010000}"/>
    <cellStyle name="40% - Accent3 5 3" xfId="455" xr:uid="{00000000-0005-0000-0000-00006C010000}"/>
    <cellStyle name="40% - Accent3 5 4" xfId="456" xr:uid="{00000000-0005-0000-0000-00006D010000}"/>
    <cellStyle name="40% - Accent3 5 5" xfId="457" xr:uid="{00000000-0005-0000-0000-00006E010000}"/>
    <cellStyle name="40% - Accent3 5 6" xfId="458" xr:uid="{00000000-0005-0000-0000-00006F010000}"/>
    <cellStyle name="40% - Accent3 5 7" xfId="459" xr:uid="{00000000-0005-0000-0000-000070010000}"/>
    <cellStyle name="40% - Accent3 5 8" xfId="460" xr:uid="{00000000-0005-0000-0000-000071010000}"/>
    <cellStyle name="40% - Accent3 5_B" xfId="461" xr:uid="{00000000-0005-0000-0000-000072010000}"/>
    <cellStyle name="40% - Accent3_aa osnova za ponudbe" xfId="462" xr:uid="{00000000-0005-0000-0000-000073010000}"/>
    <cellStyle name="40% - Accent4" xfId="463" xr:uid="{00000000-0005-0000-0000-000074010000}"/>
    <cellStyle name="40% - Accent4 2" xfId="464" xr:uid="{00000000-0005-0000-0000-000075010000}"/>
    <cellStyle name="40% - Accent4 2 2" xfId="465" xr:uid="{00000000-0005-0000-0000-000076010000}"/>
    <cellStyle name="40% - Accent4 2 3" xfId="466" xr:uid="{00000000-0005-0000-0000-000077010000}"/>
    <cellStyle name="40% - Accent4 2 4" xfId="467" xr:uid="{00000000-0005-0000-0000-000078010000}"/>
    <cellStyle name="40% - Accent4 2 5" xfId="468" xr:uid="{00000000-0005-0000-0000-000079010000}"/>
    <cellStyle name="40% - Accent4 2 6" xfId="469" xr:uid="{00000000-0005-0000-0000-00007A010000}"/>
    <cellStyle name="40% - Accent4 2 7" xfId="470" xr:uid="{00000000-0005-0000-0000-00007B010000}"/>
    <cellStyle name="40% - Accent4 2 8" xfId="471" xr:uid="{00000000-0005-0000-0000-00007C010000}"/>
    <cellStyle name="40% - Accent4 2_B" xfId="472" xr:uid="{00000000-0005-0000-0000-00007D010000}"/>
    <cellStyle name="40% - Accent4 3" xfId="473" xr:uid="{00000000-0005-0000-0000-00007E010000}"/>
    <cellStyle name="40% - Accent4 3 2" xfId="474" xr:uid="{00000000-0005-0000-0000-00007F010000}"/>
    <cellStyle name="40% - Accent4 3 3" xfId="475" xr:uid="{00000000-0005-0000-0000-000080010000}"/>
    <cellStyle name="40% - Accent4 3 4" xfId="476" xr:uid="{00000000-0005-0000-0000-000081010000}"/>
    <cellStyle name="40% - Accent4 3 5" xfId="477" xr:uid="{00000000-0005-0000-0000-000082010000}"/>
    <cellStyle name="40% - Accent4 3 6" xfId="478" xr:uid="{00000000-0005-0000-0000-000083010000}"/>
    <cellStyle name="40% - Accent4 3 7" xfId="479" xr:uid="{00000000-0005-0000-0000-000084010000}"/>
    <cellStyle name="40% - Accent4 3 8" xfId="480" xr:uid="{00000000-0005-0000-0000-000085010000}"/>
    <cellStyle name="40% - Accent4 3_B" xfId="481" xr:uid="{00000000-0005-0000-0000-000086010000}"/>
    <cellStyle name="40% - Accent4 4" xfId="482" xr:uid="{00000000-0005-0000-0000-000087010000}"/>
    <cellStyle name="40% - Accent4 4 2" xfId="483" xr:uid="{00000000-0005-0000-0000-000088010000}"/>
    <cellStyle name="40% - Accent4 4 3" xfId="484" xr:uid="{00000000-0005-0000-0000-000089010000}"/>
    <cellStyle name="40% - Accent4 4 4" xfId="485" xr:uid="{00000000-0005-0000-0000-00008A010000}"/>
    <cellStyle name="40% - Accent4 4 5" xfId="486" xr:uid="{00000000-0005-0000-0000-00008B010000}"/>
    <cellStyle name="40% - Accent4 4 6" xfId="487" xr:uid="{00000000-0005-0000-0000-00008C010000}"/>
    <cellStyle name="40% - Accent4 4 7" xfId="488" xr:uid="{00000000-0005-0000-0000-00008D010000}"/>
    <cellStyle name="40% - Accent4 4 8" xfId="489" xr:uid="{00000000-0005-0000-0000-00008E010000}"/>
    <cellStyle name="40% - Accent4 4_B" xfId="490" xr:uid="{00000000-0005-0000-0000-00008F010000}"/>
    <cellStyle name="40% - Accent4 5" xfId="491" xr:uid="{00000000-0005-0000-0000-000090010000}"/>
    <cellStyle name="40% - Accent4 5 2" xfId="492" xr:uid="{00000000-0005-0000-0000-000091010000}"/>
    <cellStyle name="40% - Accent4 5 3" xfId="493" xr:uid="{00000000-0005-0000-0000-000092010000}"/>
    <cellStyle name="40% - Accent4 5 4" xfId="494" xr:uid="{00000000-0005-0000-0000-000093010000}"/>
    <cellStyle name="40% - Accent4 5 5" xfId="495" xr:uid="{00000000-0005-0000-0000-000094010000}"/>
    <cellStyle name="40% - Accent4 5 6" xfId="496" xr:uid="{00000000-0005-0000-0000-000095010000}"/>
    <cellStyle name="40% - Accent4 5 7" xfId="497" xr:uid="{00000000-0005-0000-0000-000096010000}"/>
    <cellStyle name="40% - Accent4 5 8" xfId="498" xr:uid="{00000000-0005-0000-0000-000097010000}"/>
    <cellStyle name="40% - Accent4 5_B" xfId="499" xr:uid="{00000000-0005-0000-0000-000098010000}"/>
    <cellStyle name="40% - Accent4_aa osnova za ponudbe" xfId="500" xr:uid="{00000000-0005-0000-0000-000099010000}"/>
    <cellStyle name="40% - Accent5" xfId="501" xr:uid="{00000000-0005-0000-0000-00009A010000}"/>
    <cellStyle name="40% - Accent5 2" xfId="502" xr:uid="{00000000-0005-0000-0000-00009B010000}"/>
    <cellStyle name="40% - Accent5 2 2" xfId="503" xr:uid="{00000000-0005-0000-0000-00009C010000}"/>
    <cellStyle name="40% - Accent5 2 3" xfId="504" xr:uid="{00000000-0005-0000-0000-00009D010000}"/>
    <cellStyle name="40% - Accent5 2 4" xfId="505" xr:uid="{00000000-0005-0000-0000-00009E010000}"/>
    <cellStyle name="40% - Accent5 2 5" xfId="506" xr:uid="{00000000-0005-0000-0000-00009F010000}"/>
    <cellStyle name="40% - Accent5 2 6" xfId="507" xr:uid="{00000000-0005-0000-0000-0000A0010000}"/>
    <cellStyle name="40% - Accent5 2 7" xfId="508" xr:uid="{00000000-0005-0000-0000-0000A1010000}"/>
    <cellStyle name="40% - Accent5 2 8" xfId="509" xr:uid="{00000000-0005-0000-0000-0000A2010000}"/>
    <cellStyle name="40% - Accent5 2_B" xfId="510" xr:uid="{00000000-0005-0000-0000-0000A3010000}"/>
    <cellStyle name="40% - Accent5 3" xfId="511" xr:uid="{00000000-0005-0000-0000-0000A4010000}"/>
    <cellStyle name="40% - Accent5 3 2" xfId="512" xr:uid="{00000000-0005-0000-0000-0000A5010000}"/>
    <cellStyle name="40% - Accent5 3 3" xfId="513" xr:uid="{00000000-0005-0000-0000-0000A6010000}"/>
    <cellStyle name="40% - Accent5 3 4" xfId="514" xr:uid="{00000000-0005-0000-0000-0000A7010000}"/>
    <cellStyle name="40% - Accent5 3 5" xfId="515" xr:uid="{00000000-0005-0000-0000-0000A8010000}"/>
    <cellStyle name="40% - Accent5 3 6" xfId="516" xr:uid="{00000000-0005-0000-0000-0000A9010000}"/>
    <cellStyle name="40% - Accent5 3 7" xfId="517" xr:uid="{00000000-0005-0000-0000-0000AA010000}"/>
    <cellStyle name="40% - Accent5 3 8" xfId="518" xr:uid="{00000000-0005-0000-0000-0000AB010000}"/>
    <cellStyle name="40% - Accent5 3_B" xfId="519" xr:uid="{00000000-0005-0000-0000-0000AC010000}"/>
    <cellStyle name="40% - Accent5 4" xfId="520" xr:uid="{00000000-0005-0000-0000-0000AD010000}"/>
    <cellStyle name="40% - Accent5 4 2" xfId="521" xr:uid="{00000000-0005-0000-0000-0000AE010000}"/>
    <cellStyle name="40% - Accent5 4 3" xfId="522" xr:uid="{00000000-0005-0000-0000-0000AF010000}"/>
    <cellStyle name="40% - Accent5 4 4" xfId="523" xr:uid="{00000000-0005-0000-0000-0000B0010000}"/>
    <cellStyle name="40% - Accent5 4 5" xfId="524" xr:uid="{00000000-0005-0000-0000-0000B1010000}"/>
    <cellStyle name="40% - Accent5 4 6" xfId="525" xr:uid="{00000000-0005-0000-0000-0000B2010000}"/>
    <cellStyle name="40% - Accent5 4 7" xfId="526" xr:uid="{00000000-0005-0000-0000-0000B3010000}"/>
    <cellStyle name="40% - Accent5 4 8" xfId="527" xr:uid="{00000000-0005-0000-0000-0000B4010000}"/>
    <cellStyle name="40% - Accent5 4_B" xfId="528" xr:uid="{00000000-0005-0000-0000-0000B5010000}"/>
    <cellStyle name="40% - Accent5 5" xfId="529" xr:uid="{00000000-0005-0000-0000-0000B6010000}"/>
    <cellStyle name="40% - Accent5 5 2" xfId="530" xr:uid="{00000000-0005-0000-0000-0000B7010000}"/>
    <cellStyle name="40% - Accent5 5 3" xfId="531" xr:uid="{00000000-0005-0000-0000-0000B8010000}"/>
    <cellStyle name="40% - Accent5 5 4" xfId="532" xr:uid="{00000000-0005-0000-0000-0000B9010000}"/>
    <cellStyle name="40% - Accent5 5 5" xfId="533" xr:uid="{00000000-0005-0000-0000-0000BA010000}"/>
    <cellStyle name="40% - Accent5 5 6" xfId="534" xr:uid="{00000000-0005-0000-0000-0000BB010000}"/>
    <cellStyle name="40% - Accent5 5 7" xfId="535" xr:uid="{00000000-0005-0000-0000-0000BC010000}"/>
    <cellStyle name="40% - Accent5 5 8" xfId="536" xr:uid="{00000000-0005-0000-0000-0000BD010000}"/>
    <cellStyle name="40% - Accent5 5_B" xfId="537" xr:uid="{00000000-0005-0000-0000-0000BE010000}"/>
    <cellStyle name="40% - Accent5_aa osnova za ponudbe" xfId="538" xr:uid="{00000000-0005-0000-0000-0000BF010000}"/>
    <cellStyle name="40% - Accent6" xfId="539" xr:uid="{00000000-0005-0000-0000-0000C0010000}"/>
    <cellStyle name="40% - Accent6 2" xfId="540" xr:uid="{00000000-0005-0000-0000-0000C1010000}"/>
    <cellStyle name="40% - Accent6 2 2" xfId="541" xr:uid="{00000000-0005-0000-0000-0000C2010000}"/>
    <cellStyle name="40% - Accent6 2 3" xfId="542" xr:uid="{00000000-0005-0000-0000-0000C3010000}"/>
    <cellStyle name="40% - Accent6 2 4" xfId="543" xr:uid="{00000000-0005-0000-0000-0000C4010000}"/>
    <cellStyle name="40% - Accent6 2 5" xfId="544" xr:uid="{00000000-0005-0000-0000-0000C5010000}"/>
    <cellStyle name="40% - Accent6 2 6" xfId="545" xr:uid="{00000000-0005-0000-0000-0000C6010000}"/>
    <cellStyle name="40% - Accent6 2 7" xfId="546" xr:uid="{00000000-0005-0000-0000-0000C7010000}"/>
    <cellStyle name="40% - Accent6 2 8" xfId="547" xr:uid="{00000000-0005-0000-0000-0000C8010000}"/>
    <cellStyle name="40% - Accent6 2_B" xfId="548" xr:uid="{00000000-0005-0000-0000-0000C9010000}"/>
    <cellStyle name="40% - Accent6 3" xfId="549" xr:uid="{00000000-0005-0000-0000-0000CA010000}"/>
    <cellStyle name="40% - Accent6 3 2" xfId="550" xr:uid="{00000000-0005-0000-0000-0000CB010000}"/>
    <cellStyle name="40% - Accent6 3 3" xfId="551" xr:uid="{00000000-0005-0000-0000-0000CC010000}"/>
    <cellStyle name="40% - Accent6 3 4" xfId="552" xr:uid="{00000000-0005-0000-0000-0000CD010000}"/>
    <cellStyle name="40% - Accent6 3 5" xfId="553" xr:uid="{00000000-0005-0000-0000-0000CE010000}"/>
    <cellStyle name="40% - Accent6 3 6" xfId="554" xr:uid="{00000000-0005-0000-0000-0000CF010000}"/>
    <cellStyle name="40% - Accent6 3 7" xfId="555" xr:uid="{00000000-0005-0000-0000-0000D0010000}"/>
    <cellStyle name="40% - Accent6 3 8" xfId="556" xr:uid="{00000000-0005-0000-0000-0000D1010000}"/>
    <cellStyle name="40% - Accent6 3_B" xfId="557" xr:uid="{00000000-0005-0000-0000-0000D2010000}"/>
    <cellStyle name="40% - Accent6 4" xfId="558" xr:uid="{00000000-0005-0000-0000-0000D3010000}"/>
    <cellStyle name="40% - Accent6 4 2" xfId="559" xr:uid="{00000000-0005-0000-0000-0000D4010000}"/>
    <cellStyle name="40% - Accent6 4 3" xfId="560" xr:uid="{00000000-0005-0000-0000-0000D5010000}"/>
    <cellStyle name="40% - Accent6 4 4" xfId="561" xr:uid="{00000000-0005-0000-0000-0000D6010000}"/>
    <cellStyle name="40% - Accent6 4 5" xfId="562" xr:uid="{00000000-0005-0000-0000-0000D7010000}"/>
    <cellStyle name="40% - Accent6 4 6" xfId="563" xr:uid="{00000000-0005-0000-0000-0000D8010000}"/>
    <cellStyle name="40% - Accent6 4 7" xfId="564" xr:uid="{00000000-0005-0000-0000-0000D9010000}"/>
    <cellStyle name="40% - Accent6 4 8" xfId="565" xr:uid="{00000000-0005-0000-0000-0000DA010000}"/>
    <cellStyle name="40% - Accent6 4_B" xfId="566" xr:uid="{00000000-0005-0000-0000-0000DB010000}"/>
    <cellStyle name="40% - Accent6 5" xfId="567" xr:uid="{00000000-0005-0000-0000-0000DC010000}"/>
    <cellStyle name="40% - Accent6 5 2" xfId="568" xr:uid="{00000000-0005-0000-0000-0000DD010000}"/>
    <cellStyle name="40% - Accent6 5 3" xfId="569" xr:uid="{00000000-0005-0000-0000-0000DE010000}"/>
    <cellStyle name="40% - Accent6 5 4" xfId="570" xr:uid="{00000000-0005-0000-0000-0000DF010000}"/>
    <cellStyle name="40% - Accent6 5 5" xfId="571" xr:uid="{00000000-0005-0000-0000-0000E0010000}"/>
    <cellStyle name="40% - Accent6 5 6" xfId="572" xr:uid="{00000000-0005-0000-0000-0000E1010000}"/>
    <cellStyle name="40% - Accent6 5 7" xfId="573" xr:uid="{00000000-0005-0000-0000-0000E2010000}"/>
    <cellStyle name="40% - Accent6 5 8" xfId="574" xr:uid="{00000000-0005-0000-0000-0000E3010000}"/>
    <cellStyle name="40% - Accent6 5_B" xfId="575" xr:uid="{00000000-0005-0000-0000-0000E4010000}"/>
    <cellStyle name="40% - Accent6_aa osnova za ponudbe" xfId="576" xr:uid="{00000000-0005-0000-0000-0000E5010000}"/>
    <cellStyle name="60 % – Poudarek1 2" xfId="59" xr:uid="{00000000-0005-0000-0000-0000E6010000}"/>
    <cellStyle name="60 % – Poudarek1 2 2" xfId="102" xr:uid="{00000000-0005-0000-0000-0000E7010000}"/>
    <cellStyle name="60 % – Poudarek2 2" xfId="60" xr:uid="{00000000-0005-0000-0000-0000E8010000}"/>
    <cellStyle name="60 % – Poudarek2 2 2" xfId="103" xr:uid="{00000000-0005-0000-0000-0000E9010000}"/>
    <cellStyle name="60 % – Poudarek3 2" xfId="61" xr:uid="{00000000-0005-0000-0000-0000EA010000}"/>
    <cellStyle name="60 % – Poudarek3 2 2" xfId="104" xr:uid="{00000000-0005-0000-0000-0000EB010000}"/>
    <cellStyle name="60 % – Poudarek4 2" xfId="62" xr:uid="{00000000-0005-0000-0000-0000EC010000}"/>
    <cellStyle name="60 % – Poudarek4 2 2" xfId="105" xr:uid="{00000000-0005-0000-0000-0000ED010000}"/>
    <cellStyle name="60 % – Poudarek5 2" xfId="63" xr:uid="{00000000-0005-0000-0000-0000EE010000}"/>
    <cellStyle name="60 % – Poudarek5 2 2" xfId="106" xr:uid="{00000000-0005-0000-0000-0000EF010000}"/>
    <cellStyle name="60 % – Poudarek6 2" xfId="64" xr:uid="{00000000-0005-0000-0000-0000F0010000}"/>
    <cellStyle name="60 % – Poudarek6 2 2" xfId="107" xr:uid="{00000000-0005-0000-0000-0000F1010000}"/>
    <cellStyle name="60% - Accent1" xfId="577" xr:uid="{00000000-0005-0000-0000-0000F2010000}"/>
    <cellStyle name="60% - Accent1 2" xfId="578" xr:uid="{00000000-0005-0000-0000-0000F3010000}"/>
    <cellStyle name="60% - Accent1 2 2" xfId="579" xr:uid="{00000000-0005-0000-0000-0000F4010000}"/>
    <cellStyle name="60% - Accent1 2 3" xfId="580" xr:uid="{00000000-0005-0000-0000-0000F5010000}"/>
    <cellStyle name="60% - Accent1 3" xfId="581" xr:uid="{00000000-0005-0000-0000-0000F6010000}"/>
    <cellStyle name="60% - Accent1 3 2" xfId="582" xr:uid="{00000000-0005-0000-0000-0000F7010000}"/>
    <cellStyle name="60% - Accent1 3 3" xfId="583" xr:uid="{00000000-0005-0000-0000-0000F8010000}"/>
    <cellStyle name="60% - Accent1 4" xfId="584" xr:uid="{00000000-0005-0000-0000-0000F9010000}"/>
    <cellStyle name="60% - Accent1 4 2" xfId="585" xr:uid="{00000000-0005-0000-0000-0000FA010000}"/>
    <cellStyle name="60% - Accent1 4 3" xfId="586" xr:uid="{00000000-0005-0000-0000-0000FB010000}"/>
    <cellStyle name="60% - Accent1 5" xfId="587" xr:uid="{00000000-0005-0000-0000-0000FC010000}"/>
    <cellStyle name="60% - Accent1 5 2" xfId="588" xr:uid="{00000000-0005-0000-0000-0000FD010000}"/>
    <cellStyle name="60% - Accent1 5 3" xfId="589" xr:uid="{00000000-0005-0000-0000-0000FE010000}"/>
    <cellStyle name="60% - Accent1_aa osnova za ponudbe" xfId="590" xr:uid="{00000000-0005-0000-0000-0000FF010000}"/>
    <cellStyle name="60% - Accent2" xfId="591" xr:uid="{00000000-0005-0000-0000-000000020000}"/>
    <cellStyle name="60% - Accent2 2" xfId="592" xr:uid="{00000000-0005-0000-0000-000001020000}"/>
    <cellStyle name="60% - Accent2 2 2" xfId="593" xr:uid="{00000000-0005-0000-0000-000002020000}"/>
    <cellStyle name="60% - Accent2 2 3" xfId="594" xr:uid="{00000000-0005-0000-0000-000003020000}"/>
    <cellStyle name="60% - Accent2 3" xfId="595" xr:uid="{00000000-0005-0000-0000-000004020000}"/>
    <cellStyle name="60% - Accent2 3 2" xfId="596" xr:uid="{00000000-0005-0000-0000-000005020000}"/>
    <cellStyle name="60% - Accent2 3 3" xfId="597" xr:uid="{00000000-0005-0000-0000-000006020000}"/>
    <cellStyle name="60% - Accent2 4" xfId="598" xr:uid="{00000000-0005-0000-0000-000007020000}"/>
    <cellStyle name="60% - Accent2 4 2" xfId="599" xr:uid="{00000000-0005-0000-0000-000008020000}"/>
    <cellStyle name="60% - Accent2 4 3" xfId="600" xr:uid="{00000000-0005-0000-0000-000009020000}"/>
    <cellStyle name="60% - Accent2 5" xfId="601" xr:uid="{00000000-0005-0000-0000-00000A020000}"/>
    <cellStyle name="60% - Accent2 5 2" xfId="602" xr:uid="{00000000-0005-0000-0000-00000B020000}"/>
    <cellStyle name="60% - Accent2 5 3" xfId="603" xr:uid="{00000000-0005-0000-0000-00000C020000}"/>
    <cellStyle name="60% - Accent2_aa osnova za ponudbe" xfId="604" xr:uid="{00000000-0005-0000-0000-00000D020000}"/>
    <cellStyle name="60% - Accent3" xfId="605" xr:uid="{00000000-0005-0000-0000-00000E020000}"/>
    <cellStyle name="60% - Accent3 2" xfId="606" xr:uid="{00000000-0005-0000-0000-00000F020000}"/>
    <cellStyle name="60% - Accent3 2 2" xfId="607" xr:uid="{00000000-0005-0000-0000-000010020000}"/>
    <cellStyle name="60% - Accent3 2 3" xfId="608" xr:uid="{00000000-0005-0000-0000-000011020000}"/>
    <cellStyle name="60% - Accent3 3" xfId="609" xr:uid="{00000000-0005-0000-0000-000012020000}"/>
    <cellStyle name="60% - Accent3 3 2" xfId="610" xr:uid="{00000000-0005-0000-0000-000013020000}"/>
    <cellStyle name="60% - Accent3 3 3" xfId="611" xr:uid="{00000000-0005-0000-0000-000014020000}"/>
    <cellStyle name="60% - Accent3 4" xfId="612" xr:uid="{00000000-0005-0000-0000-000015020000}"/>
    <cellStyle name="60% - Accent3 4 2" xfId="613" xr:uid="{00000000-0005-0000-0000-000016020000}"/>
    <cellStyle name="60% - Accent3 4 3" xfId="614" xr:uid="{00000000-0005-0000-0000-000017020000}"/>
    <cellStyle name="60% - Accent3 5" xfId="615" xr:uid="{00000000-0005-0000-0000-000018020000}"/>
    <cellStyle name="60% - Accent3 5 2" xfId="616" xr:uid="{00000000-0005-0000-0000-000019020000}"/>
    <cellStyle name="60% - Accent3 5 3" xfId="617" xr:uid="{00000000-0005-0000-0000-00001A020000}"/>
    <cellStyle name="60% - Accent3_aa osnova za ponudbe" xfId="618" xr:uid="{00000000-0005-0000-0000-00001B020000}"/>
    <cellStyle name="60% - Accent4" xfId="619" xr:uid="{00000000-0005-0000-0000-00001C020000}"/>
    <cellStyle name="60% - Accent4 2" xfId="620" xr:uid="{00000000-0005-0000-0000-00001D020000}"/>
    <cellStyle name="60% - Accent4 2 2" xfId="621" xr:uid="{00000000-0005-0000-0000-00001E020000}"/>
    <cellStyle name="60% - Accent4 2 3" xfId="622" xr:uid="{00000000-0005-0000-0000-00001F020000}"/>
    <cellStyle name="60% - Accent4 3" xfId="623" xr:uid="{00000000-0005-0000-0000-000020020000}"/>
    <cellStyle name="60% - Accent4 3 2" xfId="624" xr:uid="{00000000-0005-0000-0000-000021020000}"/>
    <cellStyle name="60% - Accent4 3 3" xfId="625" xr:uid="{00000000-0005-0000-0000-000022020000}"/>
    <cellStyle name="60% - Accent4 4" xfId="626" xr:uid="{00000000-0005-0000-0000-000023020000}"/>
    <cellStyle name="60% - Accent4 4 2" xfId="627" xr:uid="{00000000-0005-0000-0000-000024020000}"/>
    <cellStyle name="60% - Accent4 4 3" xfId="628" xr:uid="{00000000-0005-0000-0000-000025020000}"/>
    <cellStyle name="60% - Accent4 5" xfId="629" xr:uid="{00000000-0005-0000-0000-000026020000}"/>
    <cellStyle name="60% - Accent4 5 2" xfId="630" xr:uid="{00000000-0005-0000-0000-000027020000}"/>
    <cellStyle name="60% - Accent4 5 3" xfId="631" xr:uid="{00000000-0005-0000-0000-000028020000}"/>
    <cellStyle name="60% - Accent4_aa osnova za ponudbe" xfId="632" xr:uid="{00000000-0005-0000-0000-000029020000}"/>
    <cellStyle name="60% - Accent5" xfId="633" xr:uid="{00000000-0005-0000-0000-00002A020000}"/>
    <cellStyle name="60% - Accent5 2" xfId="634" xr:uid="{00000000-0005-0000-0000-00002B020000}"/>
    <cellStyle name="60% - Accent5 2 2" xfId="635" xr:uid="{00000000-0005-0000-0000-00002C020000}"/>
    <cellStyle name="60% - Accent5 2 3" xfId="636" xr:uid="{00000000-0005-0000-0000-00002D020000}"/>
    <cellStyle name="60% - Accent5 3" xfId="637" xr:uid="{00000000-0005-0000-0000-00002E020000}"/>
    <cellStyle name="60% - Accent5 3 2" xfId="638" xr:uid="{00000000-0005-0000-0000-00002F020000}"/>
    <cellStyle name="60% - Accent5 3 3" xfId="639" xr:uid="{00000000-0005-0000-0000-000030020000}"/>
    <cellStyle name="60% - Accent5 4" xfId="640" xr:uid="{00000000-0005-0000-0000-000031020000}"/>
    <cellStyle name="60% - Accent5 4 2" xfId="641" xr:uid="{00000000-0005-0000-0000-000032020000}"/>
    <cellStyle name="60% - Accent5 4 3" xfId="642" xr:uid="{00000000-0005-0000-0000-000033020000}"/>
    <cellStyle name="60% - Accent5 5" xfId="643" xr:uid="{00000000-0005-0000-0000-000034020000}"/>
    <cellStyle name="60% - Accent5 5 2" xfId="644" xr:uid="{00000000-0005-0000-0000-000035020000}"/>
    <cellStyle name="60% - Accent5 5 3" xfId="645" xr:uid="{00000000-0005-0000-0000-000036020000}"/>
    <cellStyle name="60% - Accent5_aa osnova za ponudbe" xfId="646" xr:uid="{00000000-0005-0000-0000-000037020000}"/>
    <cellStyle name="60% - Accent6" xfId="647" xr:uid="{00000000-0005-0000-0000-000038020000}"/>
    <cellStyle name="60% - Accent6 2" xfId="648" xr:uid="{00000000-0005-0000-0000-000039020000}"/>
    <cellStyle name="60% - Accent6 2 2" xfId="649" xr:uid="{00000000-0005-0000-0000-00003A020000}"/>
    <cellStyle name="60% - Accent6 2 3" xfId="650" xr:uid="{00000000-0005-0000-0000-00003B020000}"/>
    <cellStyle name="60% - Accent6 3" xfId="651" xr:uid="{00000000-0005-0000-0000-00003C020000}"/>
    <cellStyle name="60% - Accent6 3 2" xfId="652" xr:uid="{00000000-0005-0000-0000-00003D020000}"/>
    <cellStyle name="60% - Accent6 3 3" xfId="653" xr:uid="{00000000-0005-0000-0000-00003E020000}"/>
    <cellStyle name="60% - Accent6 4" xfId="654" xr:uid="{00000000-0005-0000-0000-00003F020000}"/>
    <cellStyle name="60% - Accent6 4 2" xfId="655" xr:uid="{00000000-0005-0000-0000-000040020000}"/>
    <cellStyle name="60% - Accent6 4 3" xfId="656" xr:uid="{00000000-0005-0000-0000-000041020000}"/>
    <cellStyle name="60% - Accent6 5" xfId="657" xr:uid="{00000000-0005-0000-0000-000042020000}"/>
    <cellStyle name="60% - Accent6 5 2" xfId="658" xr:uid="{00000000-0005-0000-0000-000043020000}"/>
    <cellStyle name="60% - Accent6 5 3" xfId="659" xr:uid="{00000000-0005-0000-0000-000044020000}"/>
    <cellStyle name="60% - Accent6_aa osnova za ponudbe" xfId="660" xr:uid="{00000000-0005-0000-0000-000045020000}"/>
    <cellStyle name="Accent1" xfId="661" xr:uid="{00000000-0005-0000-0000-000046020000}"/>
    <cellStyle name="Accent1 - 20%" xfId="662" xr:uid="{00000000-0005-0000-0000-000047020000}"/>
    <cellStyle name="Accent1 - 40%" xfId="663" xr:uid="{00000000-0005-0000-0000-000048020000}"/>
    <cellStyle name="Accent1 - 60%" xfId="664" xr:uid="{00000000-0005-0000-0000-000049020000}"/>
    <cellStyle name="Accent1 2" xfId="665" xr:uid="{00000000-0005-0000-0000-00004A020000}"/>
    <cellStyle name="Accent1 2 2" xfId="666" xr:uid="{00000000-0005-0000-0000-00004B020000}"/>
    <cellStyle name="Accent1 2 3" xfId="667" xr:uid="{00000000-0005-0000-0000-00004C020000}"/>
    <cellStyle name="Accent1 3" xfId="668" xr:uid="{00000000-0005-0000-0000-00004D020000}"/>
    <cellStyle name="Accent1 3 2" xfId="669" xr:uid="{00000000-0005-0000-0000-00004E020000}"/>
    <cellStyle name="Accent1 3 3" xfId="670" xr:uid="{00000000-0005-0000-0000-00004F020000}"/>
    <cellStyle name="Accent1 4" xfId="671" xr:uid="{00000000-0005-0000-0000-000050020000}"/>
    <cellStyle name="Accent1 4 2" xfId="672" xr:uid="{00000000-0005-0000-0000-000051020000}"/>
    <cellStyle name="Accent1 4 3" xfId="673" xr:uid="{00000000-0005-0000-0000-000052020000}"/>
    <cellStyle name="Accent1 5" xfId="674" xr:uid="{00000000-0005-0000-0000-000053020000}"/>
    <cellStyle name="Accent1 5 2" xfId="675" xr:uid="{00000000-0005-0000-0000-000054020000}"/>
    <cellStyle name="Accent1 5 3" xfId="676" xr:uid="{00000000-0005-0000-0000-000055020000}"/>
    <cellStyle name="Accent1_aa osnova za ponudbe" xfId="677" xr:uid="{00000000-0005-0000-0000-000056020000}"/>
    <cellStyle name="Accent2" xfId="678" xr:uid="{00000000-0005-0000-0000-000057020000}"/>
    <cellStyle name="Accent2 - 20%" xfId="679" xr:uid="{00000000-0005-0000-0000-000058020000}"/>
    <cellStyle name="Accent2 - 40%" xfId="680" xr:uid="{00000000-0005-0000-0000-000059020000}"/>
    <cellStyle name="Accent2 - 60%" xfId="681" xr:uid="{00000000-0005-0000-0000-00005A020000}"/>
    <cellStyle name="Accent2 2" xfId="682" xr:uid="{00000000-0005-0000-0000-00005B020000}"/>
    <cellStyle name="Accent2 2 2" xfId="683" xr:uid="{00000000-0005-0000-0000-00005C020000}"/>
    <cellStyle name="Accent2 2 3" xfId="684" xr:uid="{00000000-0005-0000-0000-00005D020000}"/>
    <cellStyle name="Accent2 3" xfId="685" xr:uid="{00000000-0005-0000-0000-00005E020000}"/>
    <cellStyle name="Accent2 3 2" xfId="686" xr:uid="{00000000-0005-0000-0000-00005F020000}"/>
    <cellStyle name="Accent2 3 3" xfId="687" xr:uid="{00000000-0005-0000-0000-000060020000}"/>
    <cellStyle name="Accent2 4" xfId="688" xr:uid="{00000000-0005-0000-0000-000061020000}"/>
    <cellStyle name="Accent2 4 2" xfId="689" xr:uid="{00000000-0005-0000-0000-000062020000}"/>
    <cellStyle name="Accent2 4 3" xfId="690" xr:uid="{00000000-0005-0000-0000-000063020000}"/>
    <cellStyle name="Accent2 5" xfId="691" xr:uid="{00000000-0005-0000-0000-000064020000}"/>
    <cellStyle name="Accent2 5 2" xfId="692" xr:uid="{00000000-0005-0000-0000-000065020000}"/>
    <cellStyle name="Accent2 5 3" xfId="693" xr:uid="{00000000-0005-0000-0000-000066020000}"/>
    <cellStyle name="Accent2_aa osnova za ponudbe" xfId="694" xr:uid="{00000000-0005-0000-0000-000067020000}"/>
    <cellStyle name="Accent3" xfId="695" xr:uid="{00000000-0005-0000-0000-000068020000}"/>
    <cellStyle name="Accent3 - 20%" xfId="696" xr:uid="{00000000-0005-0000-0000-000069020000}"/>
    <cellStyle name="Accent3 - 40%" xfId="697" xr:uid="{00000000-0005-0000-0000-00006A020000}"/>
    <cellStyle name="Accent3 - 60%" xfId="698" xr:uid="{00000000-0005-0000-0000-00006B020000}"/>
    <cellStyle name="Accent3 2" xfId="699" xr:uid="{00000000-0005-0000-0000-00006C020000}"/>
    <cellStyle name="Accent3 2 2" xfId="700" xr:uid="{00000000-0005-0000-0000-00006D020000}"/>
    <cellStyle name="Accent3 2 3" xfId="701" xr:uid="{00000000-0005-0000-0000-00006E020000}"/>
    <cellStyle name="Accent3 3" xfId="702" xr:uid="{00000000-0005-0000-0000-00006F020000}"/>
    <cellStyle name="Accent3 3 2" xfId="703" xr:uid="{00000000-0005-0000-0000-000070020000}"/>
    <cellStyle name="Accent3 3 3" xfId="704" xr:uid="{00000000-0005-0000-0000-000071020000}"/>
    <cellStyle name="Accent3 4" xfId="705" xr:uid="{00000000-0005-0000-0000-000072020000}"/>
    <cellStyle name="Accent3 4 2" xfId="706" xr:uid="{00000000-0005-0000-0000-000073020000}"/>
    <cellStyle name="Accent3 4 3" xfId="707" xr:uid="{00000000-0005-0000-0000-000074020000}"/>
    <cellStyle name="Accent3 5" xfId="708" xr:uid="{00000000-0005-0000-0000-000075020000}"/>
    <cellStyle name="Accent3 5 2" xfId="709" xr:uid="{00000000-0005-0000-0000-000076020000}"/>
    <cellStyle name="Accent3 5 3" xfId="710" xr:uid="{00000000-0005-0000-0000-000077020000}"/>
    <cellStyle name="Accent3_aa osnova za ponudbe" xfId="711" xr:uid="{00000000-0005-0000-0000-000078020000}"/>
    <cellStyle name="Accent4" xfId="712" xr:uid="{00000000-0005-0000-0000-000079020000}"/>
    <cellStyle name="Accent4 - 20%" xfId="713" xr:uid="{00000000-0005-0000-0000-00007A020000}"/>
    <cellStyle name="Accent4 - 40%" xfId="714" xr:uid="{00000000-0005-0000-0000-00007B020000}"/>
    <cellStyle name="Accent4 - 60%" xfId="715" xr:uid="{00000000-0005-0000-0000-00007C020000}"/>
    <cellStyle name="Accent4 2" xfId="716" xr:uid="{00000000-0005-0000-0000-00007D020000}"/>
    <cellStyle name="Accent4 2 2" xfId="717" xr:uid="{00000000-0005-0000-0000-00007E020000}"/>
    <cellStyle name="Accent4 2 3" xfId="718" xr:uid="{00000000-0005-0000-0000-00007F020000}"/>
    <cellStyle name="Accent4 3" xfId="719" xr:uid="{00000000-0005-0000-0000-000080020000}"/>
    <cellStyle name="Accent4 3 2" xfId="720" xr:uid="{00000000-0005-0000-0000-000081020000}"/>
    <cellStyle name="Accent4 3 3" xfId="721" xr:uid="{00000000-0005-0000-0000-000082020000}"/>
    <cellStyle name="Accent4 4" xfId="722" xr:uid="{00000000-0005-0000-0000-000083020000}"/>
    <cellStyle name="Accent4 4 2" xfId="723" xr:uid="{00000000-0005-0000-0000-000084020000}"/>
    <cellStyle name="Accent4 4 3" xfId="724" xr:uid="{00000000-0005-0000-0000-000085020000}"/>
    <cellStyle name="Accent4 5" xfId="725" xr:uid="{00000000-0005-0000-0000-000086020000}"/>
    <cellStyle name="Accent4 5 2" xfId="726" xr:uid="{00000000-0005-0000-0000-000087020000}"/>
    <cellStyle name="Accent4 5 3" xfId="727" xr:uid="{00000000-0005-0000-0000-000088020000}"/>
    <cellStyle name="Accent4_aa osnova za ponudbe" xfId="728" xr:uid="{00000000-0005-0000-0000-000089020000}"/>
    <cellStyle name="Accent5" xfId="729" xr:uid="{00000000-0005-0000-0000-00008A020000}"/>
    <cellStyle name="Accent5 - 20%" xfId="730" xr:uid="{00000000-0005-0000-0000-00008B020000}"/>
    <cellStyle name="Accent5 - 40%" xfId="731" xr:uid="{00000000-0005-0000-0000-00008C020000}"/>
    <cellStyle name="Accent5 - 60%" xfId="732" xr:uid="{00000000-0005-0000-0000-00008D020000}"/>
    <cellStyle name="Accent5 2" xfId="733" xr:uid="{00000000-0005-0000-0000-00008E020000}"/>
    <cellStyle name="Accent5 2 2" xfId="734" xr:uid="{00000000-0005-0000-0000-00008F020000}"/>
    <cellStyle name="Accent5 2 3" xfId="735" xr:uid="{00000000-0005-0000-0000-000090020000}"/>
    <cellStyle name="Accent5 3" xfId="736" xr:uid="{00000000-0005-0000-0000-000091020000}"/>
    <cellStyle name="Accent5 3 2" xfId="737" xr:uid="{00000000-0005-0000-0000-000092020000}"/>
    <cellStyle name="Accent5 3 3" xfId="738" xr:uid="{00000000-0005-0000-0000-000093020000}"/>
    <cellStyle name="Accent5 4" xfId="739" xr:uid="{00000000-0005-0000-0000-000094020000}"/>
    <cellStyle name="Accent5 4 2" xfId="740" xr:uid="{00000000-0005-0000-0000-000095020000}"/>
    <cellStyle name="Accent5 4 3" xfId="741" xr:uid="{00000000-0005-0000-0000-000096020000}"/>
    <cellStyle name="Accent5 5" xfId="742" xr:uid="{00000000-0005-0000-0000-000097020000}"/>
    <cellStyle name="Accent5 5 2" xfId="743" xr:uid="{00000000-0005-0000-0000-000098020000}"/>
    <cellStyle name="Accent5 5 3" xfId="744" xr:uid="{00000000-0005-0000-0000-000099020000}"/>
    <cellStyle name="Accent5_aa osnova za ponudbe" xfId="745" xr:uid="{00000000-0005-0000-0000-00009A020000}"/>
    <cellStyle name="Accent6" xfId="746" xr:uid="{00000000-0005-0000-0000-00009B020000}"/>
    <cellStyle name="Accent6 - 20%" xfId="747" xr:uid="{00000000-0005-0000-0000-00009C020000}"/>
    <cellStyle name="Accent6 - 40%" xfId="748" xr:uid="{00000000-0005-0000-0000-00009D020000}"/>
    <cellStyle name="Accent6 - 60%" xfId="749" xr:uid="{00000000-0005-0000-0000-00009E020000}"/>
    <cellStyle name="Accent6 2" xfId="750" xr:uid="{00000000-0005-0000-0000-00009F020000}"/>
    <cellStyle name="Accent6 2 2" xfId="751" xr:uid="{00000000-0005-0000-0000-0000A0020000}"/>
    <cellStyle name="Accent6 2 3" xfId="752" xr:uid="{00000000-0005-0000-0000-0000A1020000}"/>
    <cellStyle name="Accent6 3" xfId="753" xr:uid="{00000000-0005-0000-0000-0000A2020000}"/>
    <cellStyle name="Accent6 3 2" xfId="754" xr:uid="{00000000-0005-0000-0000-0000A3020000}"/>
    <cellStyle name="Accent6 3 3" xfId="755" xr:uid="{00000000-0005-0000-0000-0000A4020000}"/>
    <cellStyle name="Accent6 4" xfId="756" xr:uid="{00000000-0005-0000-0000-0000A5020000}"/>
    <cellStyle name="Accent6 4 2" xfId="757" xr:uid="{00000000-0005-0000-0000-0000A6020000}"/>
    <cellStyle name="Accent6 4 3" xfId="758" xr:uid="{00000000-0005-0000-0000-0000A7020000}"/>
    <cellStyle name="Accent6 5" xfId="759" xr:uid="{00000000-0005-0000-0000-0000A8020000}"/>
    <cellStyle name="Accent6 5 2" xfId="760" xr:uid="{00000000-0005-0000-0000-0000A9020000}"/>
    <cellStyle name="Accent6 5 3" xfId="761" xr:uid="{00000000-0005-0000-0000-0000AA020000}"/>
    <cellStyle name="Accent6_aa osnova za ponudbe" xfId="762" xr:uid="{00000000-0005-0000-0000-0000AB020000}"/>
    <cellStyle name="Bad" xfId="763" xr:uid="{00000000-0005-0000-0000-0000AC020000}"/>
    <cellStyle name="Bad 2" xfId="764" xr:uid="{00000000-0005-0000-0000-0000AD020000}"/>
    <cellStyle name="Bad 2 2" xfId="765" xr:uid="{00000000-0005-0000-0000-0000AE020000}"/>
    <cellStyle name="Bad 2 3" xfId="766" xr:uid="{00000000-0005-0000-0000-0000AF020000}"/>
    <cellStyle name="Bad 3" xfId="767" xr:uid="{00000000-0005-0000-0000-0000B0020000}"/>
    <cellStyle name="Bad 3 2" xfId="768" xr:uid="{00000000-0005-0000-0000-0000B1020000}"/>
    <cellStyle name="Bad 3 3" xfId="769" xr:uid="{00000000-0005-0000-0000-0000B2020000}"/>
    <cellStyle name="Bad 4" xfId="770" xr:uid="{00000000-0005-0000-0000-0000B3020000}"/>
    <cellStyle name="Bad 4 2" xfId="771" xr:uid="{00000000-0005-0000-0000-0000B4020000}"/>
    <cellStyle name="Bad 4 3" xfId="772" xr:uid="{00000000-0005-0000-0000-0000B5020000}"/>
    <cellStyle name="Bad 5" xfId="773" xr:uid="{00000000-0005-0000-0000-0000B6020000}"/>
    <cellStyle name="Bad 5 2" xfId="774" xr:uid="{00000000-0005-0000-0000-0000B7020000}"/>
    <cellStyle name="Bad 5 3" xfId="775" xr:uid="{00000000-0005-0000-0000-0000B8020000}"/>
    <cellStyle name="Bad_aa osnova za ponudbe" xfId="776" xr:uid="{00000000-0005-0000-0000-0000B9020000}"/>
    <cellStyle name="Calculation" xfId="777" xr:uid="{00000000-0005-0000-0000-0000BA020000}"/>
    <cellStyle name="Calculation 2" xfId="778" xr:uid="{00000000-0005-0000-0000-0000BB020000}"/>
    <cellStyle name="Calculation 2 2" xfId="779" xr:uid="{00000000-0005-0000-0000-0000BC020000}"/>
    <cellStyle name="Calculation 2 3" xfId="780" xr:uid="{00000000-0005-0000-0000-0000BD020000}"/>
    <cellStyle name="Calculation 3" xfId="781" xr:uid="{00000000-0005-0000-0000-0000BE020000}"/>
    <cellStyle name="Calculation 3 2" xfId="782" xr:uid="{00000000-0005-0000-0000-0000BF020000}"/>
    <cellStyle name="Calculation 3 3" xfId="783" xr:uid="{00000000-0005-0000-0000-0000C0020000}"/>
    <cellStyle name="Calculation 4" xfId="784" xr:uid="{00000000-0005-0000-0000-0000C1020000}"/>
    <cellStyle name="Calculation 4 2" xfId="785" xr:uid="{00000000-0005-0000-0000-0000C2020000}"/>
    <cellStyle name="Calculation 4 3" xfId="786" xr:uid="{00000000-0005-0000-0000-0000C3020000}"/>
    <cellStyle name="Calculation 5" xfId="787" xr:uid="{00000000-0005-0000-0000-0000C4020000}"/>
    <cellStyle name="Calculation 5 2" xfId="788" xr:uid="{00000000-0005-0000-0000-0000C5020000}"/>
    <cellStyle name="Calculation 5 3" xfId="789" xr:uid="{00000000-0005-0000-0000-0000C6020000}"/>
    <cellStyle name="Calculation_aa osnova za ponudbe" xfId="790" xr:uid="{00000000-0005-0000-0000-0000C7020000}"/>
    <cellStyle name="Cancel" xfId="791" xr:uid="{00000000-0005-0000-0000-0000C8020000}"/>
    <cellStyle name="Check Cell" xfId="792" xr:uid="{00000000-0005-0000-0000-0000C9020000}"/>
    <cellStyle name="Check Cell 2" xfId="793" xr:uid="{00000000-0005-0000-0000-0000CA020000}"/>
    <cellStyle name="Check Cell 2 2" xfId="794" xr:uid="{00000000-0005-0000-0000-0000CB020000}"/>
    <cellStyle name="Check Cell 2 3" xfId="795" xr:uid="{00000000-0005-0000-0000-0000CC020000}"/>
    <cellStyle name="Check Cell 3" xfId="796" xr:uid="{00000000-0005-0000-0000-0000CD020000}"/>
    <cellStyle name="Check Cell 3 2" xfId="797" xr:uid="{00000000-0005-0000-0000-0000CE020000}"/>
    <cellStyle name="Check Cell 3 3" xfId="798" xr:uid="{00000000-0005-0000-0000-0000CF020000}"/>
    <cellStyle name="Check Cell 4" xfId="799" xr:uid="{00000000-0005-0000-0000-0000D0020000}"/>
    <cellStyle name="Check Cell 4 2" xfId="800" xr:uid="{00000000-0005-0000-0000-0000D1020000}"/>
    <cellStyle name="Check Cell 4 3" xfId="801" xr:uid="{00000000-0005-0000-0000-0000D2020000}"/>
    <cellStyle name="Check Cell 5" xfId="802" xr:uid="{00000000-0005-0000-0000-0000D3020000}"/>
    <cellStyle name="Check Cell 5 2" xfId="803" xr:uid="{00000000-0005-0000-0000-0000D4020000}"/>
    <cellStyle name="Check Cell 5 3" xfId="804" xr:uid="{00000000-0005-0000-0000-0000D5020000}"/>
    <cellStyle name="Check Cell_aa osnova za ponudbe" xfId="805" xr:uid="{00000000-0005-0000-0000-0000D6020000}"/>
    <cellStyle name="Comma [0] 2" xfId="806" xr:uid="{00000000-0005-0000-0000-0000D7020000}"/>
    <cellStyle name="Comma 2" xfId="807" xr:uid="{00000000-0005-0000-0000-0000D8020000}"/>
    <cellStyle name="Comma 2 2" xfId="808" xr:uid="{00000000-0005-0000-0000-0000D9020000}"/>
    <cellStyle name="Comma 2 3" xfId="809" xr:uid="{00000000-0005-0000-0000-0000DA020000}"/>
    <cellStyle name="Comma 2 4" xfId="810" xr:uid="{00000000-0005-0000-0000-0000DB020000}"/>
    <cellStyle name="Comma 2 5" xfId="811" xr:uid="{00000000-0005-0000-0000-0000DC020000}"/>
    <cellStyle name="Comma 2 6" xfId="812" xr:uid="{00000000-0005-0000-0000-0000DD020000}"/>
    <cellStyle name="Comma 2 7" xfId="813" xr:uid="{00000000-0005-0000-0000-0000DE020000}"/>
    <cellStyle name="Comma 2 8" xfId="814" xr:uid="{00000000-0005-0000-0000-0000DF020000}"/>
    <cellStyle name="Comma 3" xfId="815" xr:uid="{00000000-0005-0000-0000-0000E0020000}"/>
    <cellStyle name="Comma 4" xfId="816" xr:uid="{00000000-0005-0000-0000-0000E1020000}"/>
    <cellStyle name="Comma 5" xfId="817" xr:uid="{00000000-0005-0000-0000-0000E2020000}"/>
    <cellStyle name="Comma 6" xfId="818" xr:uid="{00000000-0005-0000-0000-0000E3020000}"/>
    <cellStyle name="Comma 7" xfId="819" xr:uid="{00000000-0005-0000-0000-0000E4020000}"/>
    <cellStyle name="Comma 8" xfId="820" xr:uid="{00000000-0005-0000-0000-0000E5020000}"/>
    <cellStyle name="Comma_Sheet1" xfId="821" xr:uid="{00000000-0005-0000-0000-0000E6020000}"/>
    <cellStyle name="Comma0" xfId="822" xr:uid="{00000000-0005-0000-0000-0000E7020000}"/>
    <cellStyle name="Currency 2" xfId="823" xr:uid="{00000000-0005-0000-0000-0000E8020000}"/>
    <cellStyle name="Currency 3" xfId="824" xr:uid="{00000000-0005-0000-0000-0000E9020000}"/>
    <cellStyle name="Currency 4" xfId="825" xr:uid="{00000000-0005-0000-0000-0000EA020000}"/>
    <cellStyle name="Currency 5" xfId="826" xr:uid="{00000000-0005-0000-0000-0000EB020000}"/>
    <cellStyle name="Currency 6" xfId="827" xr:uid="{00000000-0005-0000-0000-0000EC020000}"/>
    <cellStyle name="Currency 7" xfId="828" xr:uid="{00000000-0005-0000-0000-0000ED020000}"/>
    <cellStyle name="Currency 8" xfId="829" xr:uid="{00000000-0005-0000-0000-0000EE020000}"/>
    <cellStyle name="Currency_Extreme Price list" xfId="830" xr:uid="{00000000-0005-0000-0000-0000EF020000}"/>
    <cellStyle name="Currency0" xfId="831" xr:uid="{00000000-0005-0000-0000-0000F0020000}"/>
    <cellStyle name="Date" xfId="832" xr:uid="{00000000-0005-0000-0000-0000F1020000}"/>
    <cellStyle name="Dezimal [0]_Tabelle1" xfId="833" xr:uid="{00000000-0005-0000-0000-0000F2020000}"/>
    <cellStyle name="Dezimal_Tabelle1" xfId="834" xr:uid="{00000000-0005-0000-0000-0000F3020000}"/>
    <cellStyle name="Dobro 2" xfId="65" xr:uid="{00000000-0005-0000-0000-0000F4020000}"/>
    <cellStyle name="Dobro 2 2" xfId="108" xr:uid="{00000000-0005-0000-0000-0000F5020000}"/>
    <cellStyle name="Element-delo" xfId="835" xr:uid="{00000000-0005-0000-0000-0000F6020000}"/>
    <cellStyle name="Element-delo 2" xfId="836" xr:uid="{00000000-0005-0000-0000-0000F7020000}"/>
    <cellStyle name="Element-delo 2 2" xfId="837" xr:uid="{00000000-0005-0000-0000-0000F8020000}"/>
    <cellStyle name="Element-delo 2_Xl0000041" xfId="838" xr:uid="{00000000-0005-0000-0000-0000F9020000}"/>
    <cellStyle name="Element-delo 3" xfId="839" xr:uid="{00000000-0005-0000-0000-0000FA020000}"/>
    <cellStyle name="Element-delo 3 2" xfId="840" xr:uid="{00000000-0005-0000-0000-0000FB020000}"/>
    <cellStyle name="Element-delo 3 2 2" xfId="841" xr:uid="{00000000-0005-0000-0000-0000FC020000}"/>
    <cellStyle name="Element-delo 3 2 3" xfId="842" xr:uid="{00000000-0005-0000-0000-0000FD020000}"/>
    <cellStyle name="Element-delo 3 3" xfId="843" xr:uid="{00000000-0005-0000-0000-0000FE020000}"/>
    <cellStyle name="Element-delo 3_EPG hotel loop 853" xfId="844" xr:uid="{00000000-0005-0000-0000-0000FF020000}"/>
    <cellStyle name="Element-delo 4" xfId="845" xr:uid="{00000000-0005-0000-0000-000000030000}"/>
    <cellStyle name="Element-delo 5" xfId="846" xr:uid="{00000000-0005-0000-0000-000001030000}"/>
    <cellStyle name="Element-delo 5 2" xfId="847" xr:uid="{00000000-0005-0000-0000-000002030000}"/>
    <cellStyle name="Element-delo 5 3" xfId="848" xr:uid="{00000000-0005-0000-0000-000003030000}"/>
    <cellStyle name="Element-delo 5 4" xfId="849" xr:uid="{00000000-0005-0000-0000-000004030000}"/>
    <cellStyle name="Element-delo 5 4 2" xfId="850" xr:uid="{00000000-0005-0000-0000-000005030000}"/>
    <cellStyle name="Element-delo 5 5" xfId="851" xr:uid="{00000000-0005-0000-0000-000006030000}"/>
    <cellStyle name="Element-delo 6" xfId="852" xr:uid="{00000000-0005-0000-0000-000007030000}"/>
    <cellStyle name="Element-delo 6 2" xfId="853" xr:uid="{00000000-0005-0000-0000-000008030000}"/>
    <cellStyle name="Element-delo 6 3" xfId="854" xr:uid="{00000000-0005-0000-0000-000009030000}"/>
    <cellStyle name="Element-delo 6_aa osnova za ponudbe" xfId="855" xr:uid="{00000000-0005-0000-0000-00000A030000}"/>
    <cellStyle name="Element-delo 7" xfId="856" xr:uid="{00000000-0005-0000-0000-00000B030000}"/>
    <cellStyle name="Element-delo_2746-126-Apl-OŠ-SB-pvn-plin-vvn-video-ure-ozv" xfId="857" xr:uid="{00000000-0005-0000-0000-00000C030000}"/>
    <cellStyle name="Emphasis 1" xfId="858" xr:uid="{00000000-0005-0000-0000-00000D030000}"/>
    <cellStyle name="Emphasis 2" xfId="859" xr:uid="{00000000-0005-0000-0000-00000E030000}"/>
    <cellStyle name="Emphasis 3" xfId="860" xr:uid="{00000000-0005-0000-0000-00000F030000}"/>
    <cellStyle name="Euro" xfId="861" xr:uid="{00000000-0005-0000-0000-000010030000}"/>
    <cellStyle name="Euro 2" xfId="862" xr:uid="{00000000-0005-0000-0000-000011030000}"/>
    <cellStyle name="Euro_Elektra-Medgener centerBisrica Domzale-zascita-nadzor_939" xfId="863" xr:uid="{00000000-0005-0000-0000-000012030000}"/>
    <cellStyle name="Excel Built-in Normal" xfId="864" xr:uid="{00000000-0005-0000-0000-000013030000}"/>
    <cellStyle name="Explanatory Text" xfId="865" xr:uid="{00000000-0005-0000-0000-000014030000}"/>
    <cellStyle name="Explanatory Text 2" xfId="866" xr:uid="{00000000-0005-0000-0000-000015030000}"/>
    <cellStyle name="Explanatory Text 2 2" xfId="867" xr:uid="{00000000-0005-0000-0000-000016030000}"/>
    <cellStyle name="Explanatory Text 2 3" xfId="868" xr:uid="{00000000-0005-0000-0000-000017030000}"/>
    <cellStyle name="Explanatory Text 3" xfId="869" xr:uid="{00000000-0005-0000-0000-000018030000}"/>
    <cellStyle name="Explanatory Text 3 2" xfId="870" xr:uid="{00000000-0005-0000-0000-000019030000}"/>
    <cellStyle name="Explanatory Text 3 3" xfId="871" xr:uid="{00000000-0005-0000-0000-00001A030000}"/>
    <cellStyle name="Explanatory Text 4" xfId="872" xr:uid="{00000000-0005-0000-0000-00001B030000}"/>
    <cellStyle name="Explanatory Text 4 2" xfId="873" xr:uid="{00000000-0005-0000-0000-00001C030000}"/>
    <cellStyle name="Explanatory Text 4 3" xfId="874" xr:uid="{00000000-0005-0000-0000-00001D030000}"/>
    <cellStyle name="Explanatory Text 5" xfId="875" xr:uid="{00000000-0005-0000-0000-00001E030000}"/>
    <cellStyle name="Explanatory Text 5 2" xfId="876" xr:uid="{00000000-0005-0000-0000-00001F030000}"/>
    <cellStyle name="Explanatory Text 5 3" xfId="877" xr:uid="{00000000-0005-0000-0000-000020030000}"/>
    <cellStyle name="Explanatory Text_aa osnova za ponudbe" xfId="878" xr:uid="{00000000-0005-0000-0000-000021030000}"/>
    <cellStyle name="Fixed" xfId="879" xr:uid="{00000000-0005-0000-0000-000022030000}"/>
    <cellStyle name="Followed Hyperlink" xfId="880" xr:uid="{00000000-0005-0000-0000-000023030000}"/>
    <cellStyle name="general" xfId="881" xr:uid="{00000000-0005-0000-0000-000024030000}"/>
    <cellStyle name="Good" xfId="882" xr:uid="{00000000-0005-0000-0000-000025030000}"/>
    <cellStyle name="Good 2" xfId="883" xr:uid="{00000000-0005-0000-0000-000026030000}"/>
    <cellStyle name="Good 2 2" xfId="884" xr:uid="{00000000-0005-0000-0000-000027030000}"/>
    <cellStyle name="Good 2 3" xfId="885" xr:uid="{00000000-0005-0000-0000-000028030000}"/>
    <cellStyle name="Good 3" xfId="886" xr:uid="{00000000-0005-0000-0000-000029030000}"/>
    <cellStyle name="Good 3 2" xfId="887" xr:uid="{00000000-0005-0000-0000-00002A030000}"/>
    <cellStyle name="Good 3 3" xfId="888" xr:uid="{00000000-0005-0000-0000-00002B030000}"/>
    <cellStyle name="Good 4" xfId="889" xr:uid="{00000000-0005-0000-0000-00002C030000}"/>
    <cellStyle name="Good 4 2" xfId="890" xr:uid="{00000000-0005-0000-0000-00002D030000}"/>
    <cellStyle name="Good 4 3" xfId="891" xr:uid="{00000000-0005-0000-0000-00002E030000}"/>
    <cellStyle name="Good 5" xfId="892" xr:uid="{00000000-0005-0000-0000-00002F030000}"/>
    <cellStyle name="Good 5 2" xfId="893" xr:uid="{00000000-0005-0000-0000-000030030000}"/>
    <cellStyle name="Good 5 3" xfId="894" xr:uid="{00000000-0005-0000-0000-000031030000}"/>
    <cellStyle name="Good_aa osnova za ponudbe" xfId="895" xr:uid="{00000000-0005-0000-0000-000032030000}"/>
    <cellStyle name="Heading 1" xfId="896" xr:uid="{00000000-0005-0000-0000-000033030000}"/>
    <cellStyle name="Heading 1 10" xfId="897" xr:uid="{00000000-0005-0000-0000-000034030000}"/>
    <cellStyle name="Heading 1 10 2" xfId="898" xr:uid="{00000000-0005-0000-0000-000035030000}"/>
    <cellStyle name="Heading 1 10 3" xfId="899" xr:uid="{00000000-0005-0000-0000-000036030000}"/>
    <cellStyle name="Heading 1 2" xfId="900" xr:uid="{00000000-0005-0000-0000-000037030000}"/>
    <cellStyle name="Heading 1 2 2" xfId="901" xr:uid="{00000000-0005-0000-0000-000038030000}"/>
    <cellStyle name="Heading 1 2 3" xfId="902" xr:uid="{00000000-0005-0000-0000-000039030000}"/>
    <cellStyle name="Heading 1 3" xfId="903" xr:uid="{00000000-0005-0000-0000-00003A030000}"/>
    <cellStyle name="Heading 1 3 2" xfId="904" xr:uid="{00000000-0005-0000-0000-00003B030000}"/>
    <cellStyle name="Heading 1 3 3" xfId="905" xr:uid="{00000000-0005-0000-0000-00003C030000}"/>
    <cellStyle name="Heading 1 4" xfId="906" xr:uid="{00000000-0005-0000-0000-00003D030000}"/>
    <cellStyle name="Heading 1 4 2" xfId="907" xr:uid="{00000000-0005-0000-0000-00003E030000}"/>
    <cellStyle name="Heading 1 4 3" xfId="908" xr:uid="{00000000-0005-0000-0000-00003F030000}"/>
    <cellStyle name="Heading 1 5" xfId="909" xr:uid="{00000000-0005-0000-0000-000040030000}"/>
    <cellStyle name="Heading 1 5 2" xfId="910" xr:uid="{00000000-0005-0000-0000-000041030000}"/>
    <cellStyle name="Heading 1 5 3" xfId="911" xr:uid="{00000000-0005-0000-0000-000042030000}"/>
    <cellStyle name="Heading 1 6" xfId="912" xr:uid="{00000000-0005-0000-0000-000043030000}"/>
    <cellStyle name="Heading 1 6 2" xfId="913" xr:uid="{00000000-0005-0000-0000-000044030000}"/>
    <cellStyle name="Heading 1 6 3" xfId="914" xr:uid="{00000000-0005-0000-0000-000045030000}"/>
    <cellStyle name="Heading 1 7" xfId="915" xr:uid="{00000000-0005-0000-0000-000046030000}"/>
    <cellStyle name="Heading 1 7 2" xfId="916" xr:uid="{00000000-0005-0000-0000-000047030000}"/>
    <cellStyle name="Heading 1 7 3" xfId="917" xr:uid="{00000000-0005-0000-0000-000048030000}"/>
    <cellStyle name="Heading 1 8" xfId="918" xr:uid="{00000000-0005-0000-0000-000049030000}"/>
    <cellStyle name="Heading 1 8 2" xfId="919" xr:uid="{00000000-0005-0000-0000-00004A030000}"/>
    <cellStyle name="Heading 1 8 3" xfId="920" xr:uid="{00000000-0005-0000-0000-00004B030000}"/>
    <cellStyle name="Heading 1 9" xfId="921" xr:uid="{00000000-0005-0000-0000-00004C030000}"/>
    <cellStyle name="Heading 1 9 2" xfId="922" xr:uid="{00000000-0005-0000-0000-00004D030000}"/>
    <cellStyle name="Heading 1 9 3" xfId="923" xr:uid="{00000000-0005-0000-0000-00004E030000}"/>
    <cellStyle name="Heading 1_aa osnova za ponudbe" xfId="924" xr:uid="{00000000-0005-0000-0000-00004F030000}"/>
    <cellStyle name="Heading 2" xfId="925" xr:uid="{00000000-0005-0000-0000-000050030000}"/>
    <cellStyle name="Heading 2 10" xfId="926" xr:uid="{00000000-0005-0000-0000-000051030000}"/>
    <cellStyle name="Heading 2 10 2" xfId="927" xr:uid="{00000000-0005-0000-0000-000052030000}"/>
    <cellStyle name="Heading 2 10 3" xfId="928" xr:uid="{00000000-0005-0000-0000-000053030000}"/>
    <cellStyle name="Heading 2 2" xfId="929" xr:uid="{00000000-0005-0000-0000-000054030000}"/>
    <cellStyle name="Heading 2 2 2" xfId="930" xr:uid="{00000000-0005-0000-0000-000055030000}"/>
    <cellStyle name="Heading 2 2 3" xfId="931" xr:uid="{00000000-0005-0000-0000-000056030000}"/>
    <cellStyle name="Heading 2 2 4" xfId="932" xr:uid="{00000000-0005-0000-0000-000057030000}"/>
    <cellStyle name="Heading 2 2_aa osnova za ponudbe" xfId="933" xr:uid="{00000000-0005-0000-0000-000058030000}"/>
    <cellStyle name="Heading 2 3" xfId="934" xr:uid="{00000000-0005-0000-0000-000059030000}"/>
    <cellStyle name="Heading 2 3 2" xfId="935" xr:uid="{00000000-0005-0000-0000-00005A030000}"/>
    <cellStyle name="Heading 2 3 3" xfId="936" xr:uid="{00000000-0005-0000-0000-00005B030000}"/>
    <cellStyle name="Heading 2 4" xfId="937" xr:uid="{00000000-0005-0000-0000-00005C030000}"/>
    <cellStyle name="Heading 2 4 2" xfId="938" xr:uid="{00000000-0005-0000-0000-00005D030000}"/>
    <cellStyle name="Heading 2 4 3" xfId="939" xr:uid="{00000000-0005-0000-0000-00005E030000}"/>
    <cellStyle name="Heading 2 5" xfId="940" xr:uid="{00000000-0005-0000-0000-00005F030000}"/>
    <cellStyle name="Heading 2 5 2" xfId="941" xr:uid="{00000000-0005-0000-0000-000060030000}"/>
    <cellStyle name="Heading 2 5 3" xfId="942" xr:uid="{00000000-0005-0000-0000-000061030000}"/>
    <cellStyle name="Heading 2 6" xfId="943" xr:uid="{00000000-0005-0000-0000-000062030000}"/>
    <cellStyle name="Heading 2 6 2" xfId="944" xr:uid="{00000000-0005-0000-0000-000063030000}"/>
    <cellStyle name="Heading 2 6 3" xfId="945" xr:uid="{00000000-0005-0000-0000-000064030000}"/>
    <cellStyle name="Heading 2 7" xfId="946" xr:uid="{00000000-0005-0000-0000-000065030000}"/>
    <cellStyle name="Heading 2 7 2" xfId="947" xr:uid="{00000000-0005-0000-0000-000066030000}"/>
    <cellStyle name="Heading 2 7 3" xfId="948" xr:uid="{00000000-0005-0000-0000-000067030000}"/>
    <cellStyle name="Heading 2 8" xfId="949" xr:uid="{00000000-0005-0000-0000-000068030000}"/>
    <cellStyle name="Heading 2 8 2" xfId="950" xr:uid="{00000000-0005-0000-0000-000069030000}"/>
    <cellStyle name="Heading 2 8 3" xfId="951" xr:uid="{00000000-0005-0000-0000-00006A030000}"/>
    <cellStyle name="Heading 2 9" xfId="952" xr:uid="{00000000-0005-0000-0000-00006B030000}"/>
    <cellStyle name="Heading 2 9 2" xfId="953" xr:uid="{00000000-0005-0000-0000-00006C030000}"/>
    <cellStyle name="Heading 2 9 3" xfId="954" xr:uid="{00000000-0005-0000-0000-00006D030000}"/>
    <cellStyle name="Heading 2_aa osnova za ponudbe" xfId="955" xr:uid="{00000000-0005-0000-0000-00006E030000}"/>
    <cellStyle name="Heading 3" xfId="956" xr:uid="{00000000-0005-0000-0000-00006F030000}"/>
    <cellStyle name="Heading 3 2" xfId="957" xr:uid="{00000000-0005-0000-0000-000070030000}"/>
    <cellStyle name="Heading 3 2 2" xfId="958" xr:uid="{00000000-0005-0000-0000-000071030000}"/>
    <cellStyle name="Heading 3 2 3" xfId="959" xr:uid="{00000000-0005-0000-0000-000072030000}"/>
    <cellStyle name="Heading 3 3" xfId="960" xr:uid="{00000000-0005-0000-0000-000073030000}"/>
    <cellStyle name="Heading 3 3 2" xfId="961" xr:uid="{00000000-0005-0000-0000-000074030000}"/>
    <cellStyle name="Heading 3 3 3" xfId="962" xr:uid="{00000000-0005-0000-0000-000075030000}"/>
    <cellStyle name="Heading 3 4" xfId="963" xr:uid="{00000000-0005-0000-0000-000076030000}"/>
    <cellStyle name="Heading 3 4 2" xfId="964" xr:uid="{00000000-0005-0000-0000-000077030000}"/>
    <cellStyle name="Heading 3 4 3" xfId="965" xr:uid="{00000000-0005-0000-0000-000078030000}"/>
    <cellStyle name="Heading 3 5" xfId="966" xr:uid="{00000000-0005-0000-0000-000079030000}"/>
    <cellStyle name="Heading 3 5 2" xfId="967" xr:uid="{00000000-0005-0000-0000-00007A030000}"/>
    <cellStyle name="Heading 3 5 3" xfId="968" xr:uid="{00000000-0005-0000-0000-00007B030000}"/>
    <cellStyle name="Heading 3_aa osnova za ponudbe" xfId="969" xr:uid="{00000000-0005-0000-0000-00007C030000}"/>
    <cellStyle name="Heading 4" xfId="970" xr:uid="{00000000-0005-0000-0000-00007D030000}"/>
    <cellStyle name="Heading 4 2" xfId="971" xr:uid="{00000000-0005-0000-0000-00007E030000}"/>
    <cellStyle name="Heading 4 2 2" xfId="972" xr:uid="{00000000-0005-0000-0000-00007F030000}"/>
    <cellStyle name="Heading 4 2 3" xfId="973" xr:uid="{00000000-0005-0000-0000-000080030000}"/>
    <cellStyle name="Heading 4 3" xfId="974" xr:uid="{00000000-0005-0000-0000-000081030000}"/>
    <cellStyle name="Heading 4 3 2" xfId="975" xr:uid="{00000000-0005-0000-0000-000082030000}"/>
    <cellStyle name="Heading 4 3 3" xfId="976" xr:uid="{00000000-0005-0000-0000-000083030000}"/>
    <cellStyle name="Heading 4 4" xfId="977" xr:uid="{00000000-0005-0000-0000-000084030000}"/>
    <cellStyle name="Heading 4 4 2" xfId="978" xr:uid="{00000000-0005-0000-0000-000085030000}"/>
    <cellStyle name="Heading 4 4 3" xfId="979" xr:uid="{00000000-0005-0000-0000-000086030000}"/>
    <cellStyle name="Heading 4 5" xfId="980" xr:uid="{00000000-0005-0000-0000-000087030000}"/>
    <cellStyle name="Heading 4 5 2" xfId="981" xr:uid="{00000000-0005-0000-0000-000088030000}"/>
    <cellStyle name="Heading 4 5 3" xfId="982" xr:uid="{00000000-0005-0000-0000-000089030000}"/>
    <cellStyle name="Heading 4_aa osnova za ponudbe" xfId="983" xr:uid="{00000000-0005-0000-0000-00008A030000}"/>
    <cellStyle name="Heading1" xfId="984" xr:uid="{00000000-0005-0000-0000-00008B030000}"/>
    <cellStyle name="Heading2" xfId="985" xr:uid="{00000000-0005-0000-0000-00008C030000}"/>
    <cellStyle name="Hiperpovezava 2" xfId="986" xr:uid="{00000000-0005-0000-0000-00008D030000}"/>
    <cellStyle name="Hiperpovezava 2 2" xfId="987" xr:uid="{00000000-0005-0000-0000-00008E030000}"/>
    <cellStyle name="Hiperpovezava 2 2 2" xfId="988" xr:uid="{00000000-0005-0000-0000-00008F030000}"/>
    <cellStyle name="Hiperpovezava 2 3" xfId="989" xr:uid="{00000000-0005-0000-0000-000090030000}"/>
    <cellStyle name="Hiperpovezava 2_aa osnova za ponudbe" xfId="990" xr:uid="{00000000-0005-0000-0000-000091030000}"/>
    <cellStyle name="Hiperpovezava 3" xfId="991" xr:uid="{00000000-0005-0000-0000-000092030000}"/>
    <cellStyle name="Hiperpovezava 3 2" xfId="992" xr:uid="{00000000-0005-0000-0000-000093030000}"/>
    <cellStyle name="Hiperpovezava 3 3" xfId="993" xr:uid="{00000000-0005-0000-0000-000094030000}"/>
    <cellStyle name="Hiperpovezava 4" xfId="994" xr:uid="{00000000-0005-0000-0000-000095030000}"/>
    <cellStyle name="Hiperpovezava 5" xfId="995" xr:uid="{00000000-0005-0000-0000-000096030000}"/>
    <cellStyle name="Hiperpovezava 6" xfId="996" xr:uid="{00000000-0005-0000-0000-000097030000}"/>
    <cellStyle name="Hiperpovezava 7" xfId="997" xr:uid="{00000000-0005-0000-0000-000098030000}"/>
    <cellStyle name="Hyperlink" xfId="998" xr:uid="{00000000-0005-0000-0000-000099030000}"/>
    <cellStyle name="Hyperlink 2" xfId="999" xr:uid="{00000000-0005-0000-0000-00009A030000}"/>
    <cellStyle name="Hyperlink 2 2" xfId="1000" xr:uid="{00000000-0005-0000-0000-00009B030000}"/>
    <cellStyle name="Hyperlink 2 2 2" xfId="1001" xr:uid="{00000000-0005-0000-0000-00009C030000}"/>
    <cellStyle name="Hyperlink 2 2 2 2" xfId="1002" xr:uid="{00000000-0005-0000-0000-00009D030000}"/>
    <cellStyle name="Hyperlink 2 3" xfId="1003" xr:uid="{00000000-0005-0000-0000-00009E030000}"/>
    <cellStyle name="Hyperlink 2 4" xfId="1004" xr:uid="{00000000-0005-0000-0000-00009F030000}"/>
    <cellStyle name="Hyperlink 2_aa osnova za ponudbe" xfId="1005" xr:uid="{00000000-0005-0000-0000-0000A0030000}"/>
    <cellStyle name="Hyperlink 3" xfId="1006" xr:uid="{00000000-0005-0000-0000-0000A1030000}"/>
    <cellStyle name="Hyperlink 3 2" xfId="1007" xr:uid="{00000000-0005-0000-0000-0000A2030000}"/>
    <cellStyle name="Hyperlink 3_aa osnova za ponudbe" xfId="1008" xr:uid="{00000000-0005-0000-0000-0000A3030000}"/>
    <cellStyle name="Hyperlink 4" xfId="1009" xr:uid="{00000000-0005-0000-0000-0000A4030000}"/>
    <cellStyle name="Hyperlink 4 2" xfId="1010" xr:uid="{00000000-0005-0000-0000-0000A5030000}"/>
    <cellStyle name="Hyperlink 4_aa osnova za ponudbe" xfId="1011" xr:uid="{00000000-0005-0000-0000-0000A6030000}"/>
    <cellStyle name="Hyperlink 5" xfId="1012" xr:uid="{00000000-0005-0000-0000-0000A7030000}"/>
    <cellStyle name="Hyperlink 6" xfId="1013" xr:uid="{00000000-0005-0000-0000-0000A8030000}"/>
    <cellStyle name="Input" xfId="1014" xr:uid="{00000000-0005-0000-0000-0000A9030000}"/>
    <cellStyle name="Input 2" xfId="1015" xr:uid="{00000000-0005-0000-0000-0000AA030000}"/>
    <cellStyle name="Input 2 2" xfId="1016" xr:uid="{00000000-0005-0000-0000-0000AB030000}"/>
    <cellStyle name="Input 2 3" xfId="1017" xr:uid="{00000000-0005-0000-0000-0000AC030000}"/>
    <cellStyle name="Input 3" xfId="1018" xr:uid="{00000000-0005-0000-0000-0000AD030000}"/>
    <cellStyle name="Input 3 2" xfId="1019" xr:uid="{00000000-0005-0000-0000-0000AE030000}"/>
    <cellStyle name="Input 3 3" xfId="1020" xr:uid="{00000000-0005-0000-0000-0000AF030000}"/>
    <cellStyle name="Input 4" xfId="1021" xr:uid="{00000000-0005-0000-0000-0000B0030000}"/>
    <cellStyle name="Input 4 2" xfId="1022" xr:uid="{00000000-0005-0000-0000-0000B1030000}"/>
    <cellStyle name="Input 4 3" xfId="1023" xr:uid="{00000000-0005-0000-0000-0000B2030000}"/>
    <cellStyle name="Input 5" xfId="1024" xr:uid="{00000000-0005-0000-0000-0000B3030000}"/>
    <cellStyle name="Input 5 2" xfId="1025" xr:uid="{00000000-0005-0000-0000-0000B4030000}"/>
    <cellStyle name="Input 5 3" xfId="1026" xr:uid="{00000000-0005-0000-0000-0000B5030000}"/>
    <cellStyle name="Input_aa osnova za ponudbe" xfId="1027" xr:uid="{00000000-0005-0000-0000-0000B6030000}"/>
    <cellStyle name="Izhod 2" xfId="66" xr:uid="{00000000-0005-0000-0000-0000B7030000}"/>
    <cellStyle name="Izhod 2 2" xfId="109" xr:uid="{00000000-0005-0000-0000-0000B8030000}"/>
    <cellStyle name="Keš" xfId="1028" xr:uid="{00000000-0005-0000-0000-0000B9030000}"/>
    <cellStyle name="Kos" xfId="1029" xr:uid="{00000000-0005-0000-0000-0000BA030000}"/>
    <cellStyle name="ĹëČ­ [0]_laroux" xfId="1030" xr:uid="{00000000-0005-0000-0000-0000BB030000}"/>
    <cellStyle name="ĹëČ­_laroux" xfId="1031" xr:uid="{00000000-0005-0000-0000-0000BC030000}"/>
    <cellStyle name="Linked Cell" xfId="1032" xr:uid="{00000000-0005-0000-0000-0000BD030000}"/>
    <cellStyle name="Linked Cell 2" xfId="1033" xr:uid="{00000000-0005-0000-0000-0000BE030000}"/>
    <cellStyle name="Linked Cell 2 2" xfId="1034" xr:uid="{00000000-0005-0000-0000-0000BF030000}"/>
    <cellStyle name="Linked Cell 2 3" xfId="1035" xr:uid="{00000000-0005-0000-0000-0000C0030000}"/>
    <cellStyle name="Linked Cell 3" xfId="1036" xr:uid="{00000000-0005-0000-0000-0000C1030000}"/>
    <cellStyle name="Linked Cell 3 2" xfId="1037" xr:uid="{00000000-0005-0000-0000-0000C2030000}"/>
    <cellStyle name="Linked Cell 3 3" xfId="1038" xr:uid="{00000000-0005-0000-0000-0000C3030000}"/>
    <cellStyle name="Linked Cell 4" xfId="1039" xr:uid="{00000000-0005-0000-0000-0000C4030000}"/>
    <cellStyle name="Linked Cell 4 2" xfId="1040" xr:uid="{00000000-0005-0000-0000-0000C5030000}"/>
    <cellStyle name="Linked Cell 4 3" xfId="1041" xr:uid="{00000000-0005-0000-0000-0000C6030000}"/>
    <cellStyle name="Linked Cell 5" xfId="1042" xr:uid="{00000000-0005-0000-0000-0000C7030000}"/>
    <cellStyle name="Linked Cell 5 2" xfId="1043" xr:uid="{00000000-0005-0000-0000-0000C8030000}"/>
    <cellStyle name="Linked Cell 5 3" xfId="1044" xr:uid="{00000000-0005-0000-0000-0000C9030000}"/>
    <cellStyle name="Linked Cell_aa osnova za ponudbe" xfId="1045" xr:uid="{00000000-0005-0000-0000-0000CA030000}"/>
    <cellStyle name="MASTER STEVILKE" xfId="1046" xr:uid="{00000000-0005-0000-0000-0000CB030000}"/>
    <cellStyle name="Metri" xfId="1047" xr:uid="{00000000-0005-0000-0000-0000CC030000}"/>
    <cellStyle name="model" xfId="1048" xr:uid="{00000000-0005-0000-0000-0000CD030000}"/>
    <cellStyle name="Naslov 1 1" xfId="1049" xr:uid="{00000000-0005-0000-0000-0000CE030000}"/>
    <cellStyle name="Naslov 1 1 1" xfId="1050" xr:uid="{00000000-0005-0000-0000-0000CF030000}"/>
    <cellStyle name="Naslov 1 2" xfId="68" xr:uid="{00000000-0005-0000-0000-0000D0030000}"/>
    <cellStyle name="Naslov 1 2 2" xfId="1385" xr:uid="{00000000-0005-0000-0000-0000D1030000}"/>
    <cellStyle name="Naslov 1 3" xfId="1051" xr:uid="{00000000-0005-0000-0000-0000D2030000}"/>
    <cellStyle name="Naslov 1 4" xfId="1052" xr:uid="{00000000-0005-0000-0000-0000D3030000}"/>
    <cellStyle name="Naslov 1 5" xfId="1053" xr:uid="{00000000-0005-0000-0000-0000D4030000}"/>
    <cellStyle name="Naslov 1 6" xfId="1054" xr:uid="{00000000-0005-0000-0000-0000D5030000}"/>
    <cellStyle name="Naslov 2 2" xfId="69" xr:uid="{00000000-0005-0000-0000-0000D6030000}"/>
    <cellStyle name="Naslov 2 2 2" xfId="1055" xr:uid="{00000000-0005-0000-0000-0000D7030000}"/>
    <cellStyle name="Naslov 2 2 3" xfId="1056" xr:uid="{00000000-0005-0000-0000-0000D8030000}"/>
    <cellStyle name="Naslov 2 2 4" xfId="1386" xr:uid="{00000000-0005-0000-0000-0000D9030000}"/>
    <cellStyle name="Naslov 2 3" xfId="1057" xr:uid="{00000000-0005-0000-0000-0000DA030000}"/>
    <cellStyle name="Naslov 2 4" xfId="1058" xr:uid="{00000000-0005-0000-0000-0000DB030000}"/>
    <cellStyle name="Naslov 2 4 2" xfId="1059" xr:uid="{00000000-0005-0000-0000-0000DC030000}"/>
    <cellStyle name="Naslov 2 5" xfId="1060" xr:uid="{00000000-0005-0000-0000-0000DD030000}"/>
    <cellStyle name="Naslov 2 6" xfId="1061" xr:uid="{00000000-0005-0000-0000-0000DE030000}"/>
    <cellStyle name="Naslov 3 2" xfId="70" xr:uid="{00000000-0005-0000-0000-0000DF030000}"/>
    <cellStyle name="Naslov 3 2 2" xfId="1387" xr:uid="{00000000-0005-0000-0000-0000E0030000}"/>
    <cellStyle name="Naslov 4 2" xfId="71" xr:uid="{00000000-0005-0000-0000-0000E1030000}"/>
    <cellStyle name="Naslov 4 2 2" xfId="1388" xr:uid="{00000000-0005-0000-0000-0000E2030000}"/>
    <cellStyle name="Naslov 5" xfId="67" xr:uid="{00000000-0005-0000-0000-0000E3030000}"/>
    <cellStyle name="Naslov 5 2" xfId="110" xr:uid="{00000000-0005-0000-0000-0000E4030000}"/>
    <cellStyle name="Navadno" xfId="0" builtinId="0"/>
    <cellStyle name="Navadno 10" xfId="1062" xr:uid="{00000000-0005-0000-0000-0000E6030000}"/>
    <cellStyle name="Navadno 11" xfId="1063" xr:uid="{00000000-0005-0000-0000-0000E7030000}"/>
    <cellStyle name="Navadno 12" xfId="1064" xr:uid="{00000000-0005-0000-0000-0000E8030000}"/>
    <cellStyle name="Navadno 13" xfId="1065" xr:uid="{00000000-0005-0000-0000-0000E9030000}"/>
    <cellStyle name="Navadno 14" xfId="1066" xr:uid="{00000000-0005-0000-0000-0000EA030000}"/>
    <cellStyle name="Navadno 15" xfId="1379" xr:uid="{00000000-0005-0000-0000-0000EB030000}"/>
    <cellStyle name="Navadno 16" xfId="1381" xr:uid="{00000000-0005-0000-0000-0000EC030000}"/>
    <cellStyle name="Navadno 17" xfId="1404" xr:uid="{00000000-0005-0000-0000-0000ED030000}"/>
    <cellStyle name="Navadno 18" xfId="1413" xr:uid="{00000000-0005-0000-0000-0000EE030000}"/>
    <cellStyle name="Navadno 19" xfId="1425" xr:uid="{00000000-0005-0000-0000-0000EF030000}"/>
    <cellStyle name="Navadno 2" xfId="1" xr:uid="{00000000-0005-0000-0000-0000F0030000}"/>
    <cellStyle name="Navadno 2 2" xfId="2" xr:uid="{00000000-0005-0000-0000-0000F1030000}"/>
    <cellStyle name="Navadno 2 2 2" xfId="1067" xr:uid="{00000000-0005-0000-0000-0000F2030000}"/>
    <cellStyle name="Navadno 2 2 2 2" xfId="1410" xr:uid="{00000000-0005-0000-0000-0000F3030000}"/>
    <cellStyle name="Navadno 2 2 3" xfId="1068" xr:uid="{00000000-0005-0000-0000-0000F4030000}"/>
    <cellStyle name="Navadno 2 27" xfId="8" xr:uid="{00000000-0005-0000-0000-0000F5030000}"/>
    <cellStyle name="Navadno 2 27 2" xfId="1418" xr:uid="{00000000-0005-0000-0000-0000F6030000}"/>
    <cellStyle name="Navadno 2 28" xfId="1407" xr:uid="{00000000-0005-0000-0000-0000F7030000}"/>
    <cellStyle name="Navadno 2 3" xfId="3" xr:uid="{00000000-0005-0000-0000-0000F8030000}"/>
    <cellStyle name="Navadno 2 3 2" xfId="1069" xr:uid="{00000000-0005-0000-0000-0000F9030000}"/>
    <cellStyle name="Navadno 2 3 3" xfId="1070" xr:uid="{00000000-0005-0000-0000-0000FA030000}"/>
    <cellStyle name="Navadno 2 4" xfId="1071" xr:uid="{00000000-0005-0000-0000-0000FB030000}"/>
    <cellStyle name="Navadno 2 4 2" xfId="1072" xr:uid="{00000000-0005-0000-0000-0000FC030000}"/>
    <cellStyle name="Navadno 2 5" xfId="1073" xr:uid="{00000000-0005-0000-0000-0000FD030000}"/>
    <cellStyle name="Navadno 2 5 2" xfId="1074" xr:uid="{00000000-0005-0000-0000-0000FE030000}"/>
    <cellStyle name="Navadno 2 6" xfId="1409" xr:uid="{00000000-0005-0000-0000-0000FF030000}"/>
    <cellStyle name="Navadno 2 6 2" xfId="1424" xr:uid="{00000000-0005-0000-0000-000000040000}"/>
    <cellStyle name="Navadno 2 7" xfId="1414" xr:uid="{00000000-0005-0000-0000-000001040000}"/>
    <cellStyle name="Navadno 3" xfId="9" xr:uid="{00000000-0005-0000-0000-000002040000}"/>
    <cellStyle name="Navadno 3 10" xfId="1382" xr:uid="{00000000-0005-0000-0000-000003040000}"/>
    <cellStyle name="Navadno 3 11" xfId="1423" xr:uid="{00000000-0005-0000-0000-000004040000}"/>
    <cellStyle name="Navadno 3 2" xfId="14" xr:uid="{00000000-0005-0000-0000-000005040000}"/>
    <cellStyle name="Navadno 3 2 2" xfId="16" xr:uid="{00000000-0005-0000-0000-000006040000}"/>
    <cellStyle name="Navadno 3 2 2 2" xfId="22" xr:uid="{00000000-0005-0000-0000-000007040000}"/>
    <cellStyle name="Navadno 3 2 2 2 2" xfId="34" xr:uid="{00000000-0005-0000-0000-000008040000}"/>
    <cellStyle name="Navadno 3 2 2 2 3" xfId="46" xr:uid="{00000000-0005-0000-0000-000009040000}"/>
    <cellStyle name="Navadno 3 2 2 3" xfId="28" xr:uid="{00000000-0005-0000-0000-00000A040000}"/>
    <cellStyle name="Navadno 3 2 2 4" xfId="40" xr:uid="{00000000-0005-0000-0000-00000B040000}"/>
    <cellStyle name="Navadno 3 2 3" xfId="20" xr:uid="{00000000-0005-0000-0000-00000C040000}"/>
    <cellStyle name="Navadno 3 2 3 2" xfId="32" xr:uid="{00000000-0005-0000-0000-00000D040000}"/>
    <cellStyle name="Navadno 3 2 3 3" xfId="44" xr:uid="{00000000-0005-0000-0000-00000E040000}"/>
    <cellStyle name="Navadno 3 2 4" xfId="26" xr:uid="{00000000-0005-0000-0000-00000F040000}"/>
    <cellStyle name="Navadno 3 2 5" xfId="38" xr:uid="{00000000-0005-0000-0000-000010040000}"/>
    <cellStyle name="Navadno 3 2 6" xfId="91" xr:uid="{00000000-0005-0000-0000-000011040000}"/>
    <cellStyle name="Navadno 3 2 7" xfId="1402" xr:uid="{00000000-0005-0000-0000-000012040000}"/>
    <cellStyle name="Navadno 3 2 8" xfId="1431" xr:uid="{00000000-0005-0000-0000-000013040000}"/>
    <cellStyle name="Navadno 3 3" xfId="13" xr:uid="{00000000-0005-0000-0000-000014040000}"/>
    <cellStyle name="Navadno 3 3 2" xfId="19" xr:uid="{00000000-0005-0000-0000-000015040000}"/>
    <cellStyle name="Navadno 3 3 2 2" xfId="31" xr:uid="{00000000-0005-0000-0000-000016040000}"/>
    <cellStyle name="Navadno 3 3 2 3" xfId="43" xr:uid="{00000000-0005-0000-0000-000017040000}"/>
    <cellStyle name="Navadno 3 3 3" xfId="25" xr:uid="{00000000-0005-0000-0000-000018040000}"/>
    <cellStyle name="Navadno 3 3 4" xfId="37" xr:uid="{00000000-0005-0000-0000-000019040000}"/>
    <cellStyle name="Navadno 3 3 5" xfId="90" xr:uid="{00000000-0005-0000-0000-00001A040000}"/>
    <cellStyle name="Navadno 3 3 6" xfId="1401" xr:uid="{00000000-0005-0000-0000-00001B040000}"/>
    <cellStyle name="Navadno 3 4" xfId="15" xr:uid="{00000000-0005-0000-0000-00001C040000}"/>
    <cellStyle name="Navadno 3 4 2" xfId="21" xr:uid="{00000000-0005-0000-0000-00001D040000}"/>
    <cellStyle name="Navadno 3 4 2 2" xfId="33" xr:uid="{00000000-0005-0000-0000-00001E040000}"/>
    <cellStyle name="Navadno 3 4 2 3" xfId="45" xr:uid="{00000000-0005-0000-0000-00001F040000}"/>
    <cellStyle name="Navadno 3 4 3" xfId="27" xr:uid="{00000000-0005-0000-0000-000020040000}"/>
    <cellStyle name="Navadno 3 4 4" xfId="39" xr:uid="{00000000-0005-0000-0000-000021040000}"/>
    <cellStyle name="Navadno 3 4 5" xfId="1403" xr:uid="{00000000-0005-0000-0000-000022040000}"/>
    <cellStyle name="Navadno 3 5" xfId="17" xr:uid="{00000000-0005-0000-0000-000023040000}"/>
    <cellStyle name="Navadno 3 5 2" xfId="29" xr:uid="{00000000-0005-0000-0000-000024040000}"/>
    <cellStyle name="Navadno 3 5 3" xfId="41" xr:uid="{00000000-0005-0000-0000-000025040000}"/>
    <cellStyle name="Navadno 3 6" xfId="11" xr:uid="{00000000-0005-0000-0000-000026040000}"/>
    <cellStyle name="Navadno 3 7" xfId="23" xr:uid="{00000000-0005-0000-0000-000027040000}"/>
    <cellStyle name="Navadno 3 8" xfId="35" xr:uid="{00000000-0005-0000-0000-000028040000}"/>
    <cellStyle name="Navadno 3 9" xfId="88" xr:uid="{00000000-0005-0000-0000-000029040000}"/>
    <cellStyle name="Navadno 3_Apl-BS Pesnica-pvn-d7400-ozv_308" xfId="1075" xr:uid="{00000000-0005-0000-0000-00002A040000}"/>
    <cellStyle name="Navadno 4" xfId="1076" xr:uid="{00000000-0005-0000-0000-00002B040000}"/>
    <cellStyle name="Navadno 4 2" xfId="1077" xr:uid="{00000000-0005-0000-0000-00002C040000}"/>
    <cellStyle name="Navadno 4 2 2" xfId="1078" xr:uid="{00000000-0005-0000-0000-00002D040000}"/>
    <cellStyle name="Navadno 4 3" xfId="1079" xr:uid="{00000000-0005-0000-0000-00002E040000}"/>
    <cellStyle name="Navadno 4_ELIMONT bolnica celje urološka razš 558" xfId="1080" xr:uid="{00000000-0005-0000-0000-00002F040000}"/>
    <cellStyle name="Navadno 5" xfId="1081" xr:uid="{00000000-0005-0000-0000-000030040000}"/>
    <cellStyle name="Navadno 5 2" xfId="1082" xr:uid="{00000000-0005-0000-0000-000031040000}"/>
    <cellStyle name="Navadno 5 3" xfId="1083" xr:uid="{00000000-0005-0000-0000-000032040000}"/>
    <cellStyle name="Navadno 6" xfId="111" xr:uid="{00000000-0005-0000-0000-000033040000}"/>
    <cellStyle name="Navadno 6 2" xfId="1084" xr:uid="{00000000-0005-0000-0000-000034040000}"/>
    <cellStyle name="Navadno 6 3" xfId="1428" xr:uid="{00000000-0005-0000-0000-000035040000}"/>
    <cellStyle name="Navadno 7" xfId="1085" xr:uid="{00000000-0005-0000-0000-000036040000}"/>
    <cellStyle name="Navadno 7 2" xfId="1086" xr:uid="{00000000-0005-0000-0000-000037040000}"/>
    <cellStyle name="Navadno 8" xfId="1087" xr:uid="{00000000-0005-0000-0000-000038040000}"/>
    <cellStyle name="Navadno 9" xfId="1088" xr:uid="{00000000-0005-0000-0000-000039040000}"/>
    <cellStyle name="Navadno_Fin-črn" xfId="4" xr:uid="{00000000-0005-0000-0000-00003A040000}"/>
    <cellStyle name="Navadno_Fin-črn 2" xfId="1420" xr:uid="{00000000-0005-0000-0000-00003B040000}"/>
    <cellStyle name="Navadno_List1" xfId="1422" xr:uid="{00000000-0005-0000-0000-00003C040000}"/>
    <cellStyle name="Navadno_Popis Terra - strojne" xfId="1412" xr:uid="{00000000-0005-0000-0000-00003D040000}"/>
    <cellStyle name="Neutral" xfId="1089" xr:uid="{00000000-0005-0000-0000-00003E040000}"/>
    <cellStyle name="Neutral 2" xfId="1090" xr:uid="{00000000-0005-0000-0000-00003F040000}"/>
    <cellStyle name="Neutral 2 2" xfId="1091" xr:uid="{00000000-0005-0000-0000-000040040000}"/>
    <cellStyle name="Neutral 2 3" xfId="1092" xr:uid="{00000000-0005-0000-0000-000041040000}"/>
    <cellStyle name="Neutral 3" xfId="1093" xr:uid="{00000000-0005-0000-0000-000042040000}"/>
    <cellStyle name="Neutral 3 2" xfId="1094" xr:uid="{00000000-0005-0000-0000-000043040000}"/>
    <cellStyle name="Neutral 3 3" xfId="1095" xr:uid="{00000000-0005-0000-0000-000044040000}"/>
    <cellStyle name="Neutral 4" xfId="1096" xr:uid="{00000000-0005-0000-0000-000045040000}"/>
    <cellStyle name="Neutral 4 2" xfId="1097" xr:uid="{00000000-0005-0000-0000-000046040000}"/>
    <cellStyle name="Neutral 4 3" xfId="1098" xr:uid="{00000000-0005-0000-0000-000047040000}"/>
    <cellStyle name="Neutral 5" xfId="1099" xr:uid="{00000000-0005-0000-0000-000048040000}"/>
    <cellStyle name="Neutral 5 2" xfId="1100" xr:uid="{00000000-0005-0000-0000-000049040000}"/>
    <cellStyle name="Neutral 5 3" xfId="1101" xr:uid="{00000000-0005-0000-0000-00004A040000}"/>
    <cellStyle name="Neutral_aa osnova za ponudbe" xfId="1102" xr:uid="{00000000-0005-0000-0000-00004B040000}"/>
    <cellStyle name="Nevtralno 2" xfId="72" xr:uid="{00000000-0005-0000-0000-00004C040000}"/>
    <cellStyle name="Nevtralno 2 2" xfId="1389" xr:uid="{00000000-0005-0000-0000-00004D040000}"/>
    <cellStyle name="Nevtralno 3" xfId="1380" xr:uid="{00000000-0005-0000-0000-00004E040000}"/>
    <cellStyle name="nižja cena" xfId="1103" xr:uid="{00000000-0005-0000-0000-00004F040000}"/>
    <cellStyle name="normal" xfId="1104" xr:uid="{00000000-0005-0000-0000-000050040000}"/>
    <cellStyle name="Normal 10" xfId="1105" xr:uid="{00000000-0005-0000-0000-000051040000}"/>
    <cellStyle name="Normal 11" xfId="1106" xr:uid="{00000000-0005-0000-0000-000052040000}"/>
    <cellStyle name="Normal 11 2" xfId="1107" xr:uid="{00000000-0005-0000-0000-000053040000}"/>
    <cellStyle name="Normal 11 3" xfId="1108" xr:uid="{00000000-0005-0000-0000-000054040000}"/>
    <cellStyle name="Normal 12" xfId="1109" xr:uid="{00000000-0005-0000-0000-000055040000}"/>
    <cellStyle name="Normal 12 2" xfId="1110" xr:uid="{00000000-0005-0000-0000-000056040000}"/>
    <cellStyle name="Normal 12 3" xfId="1111" xr:uid="{00000000-0005-0000-0000-000057040000}"/>
    <cellStyle name="Normal 13" xfId="1112" xr:uid="{00000000-0005-0000-0000-000058040000}"/>
    <cellStyle name="Normal 14" xfId="1113" xr:uid="{00000000-0005-0000-0000-000059040000}"/>
    <cellStyle name="Normal 14 2" xfId="1114" xr:uid="{00000000-0005-0000-0000-00005A040000}"/>
    <cellStyle name="Normal 14 3" xfId="1115" xr:uid="{00000000-0005-0000-0000-00005B040000}"/>
    <cellStyle name="Normal 15" xfId="1116" xr:uid="{00000000-0005-0000-0000-00005C040000}"/>
    <cellStyle name="Normal 16" xfId="1117" xr:uid="{00000000-0005-0000-0000-00005D040000}"/>
    <cellStyle name="Normal 17" xfId="1118" xr:uid="{00000000-0005-0000-0000-00005E040000}"/>
    <cellStyle name="Normal 18" xfId="1119" xr:uid="{00000000-0005-0000-0000-00005F040000}"/>
    <cellStyle name="Normal 19" xfId="1120" xr:uid="{00000000-0005-0000-0000-000060040000}"/>
    <cellStyle name="Normal 19 2" xfId="1121" xr:uid="{00000000-0005-0000-0000-000061040000}"/>
    <cellStyle name="Normal 19 3" xfId="1122" xr:uid="{00000000-0005-0000-0000-000062040000}"/>
    <cellStyle name="Normal 19 4" xfId="1123" xr:uid="{00000000-0005-0000-0000-000063040000}"/>
    <cellStyle name="Normal 2" xfId="112" xr:uid="{00000000-0005-0000-0000-000064040000}"/>
    <cellStyle name="Normal 2 10" xfId="1124" xr:uid="{00000000-0005-0000-0000-000065040000}"/>
    <cellStyle name="normal 2 2" xfId="1125" xr:uid="{00000000-0005-0000-0000-000066040000}"/>
    <cellStyle name="normal 2 2 2" xfId="1126" xr:uid="{00000000-0005-0000-0000-000067040000}"/>
    <cellStyle name="normal 2 2 3" xfId="1127" xr:uid="{00000000-0005-0000-0000-000068040000}"/>
    <cellStyle name="normal 2 2 4" xfId="1128" xr:uid="{00000000-0005-0000-0000-000069040000}"/>
    <cellStyle name="normal 2 2 5" xfId="1129" xr:uid="{00000000-0005-0000-0000-00006A040000}"/>
    <cellStyle name="normal 2 2 6" xfId="1130" xr:uid="{00000000-0005-0000-0000-00006B040000}"/>
    <cellStyle name="normal 2 2_B" xfId="1131" xr:uid="{00000000-0005-0000-0000-00006C040000}"/>
    <cellStyle name="normal 2 3" xfId="1132" xr:uid="{00000000-0005-0000-0000-00006D040000}"/>
    <cellStyle name="normal 2 3 2" xfId="1133" xr:uid="{00000000-0005-0000-0000-00006E040000}"/>
    <cellStyle name="normal 2 3 3" xfId="1134" xr:uid="{00000000-0005-0000-0000-00006F040000}"/>
    <cellStyle name="normal 2 3 4" xfId="1135" xr:uid="{00000000-0005-0000-0000-000070040000}"/>
    <cellStyle name="normal 2 3 5" xfId="1136" xr:uid="{00000000-0005-0000-0000-000071040000}"/>
    <cellStyle name="normal 2 3 6" xfId="1137" xr:uid="{00000000-0005-0000-0000-000072040000}"/>
    <cellStyle name="normal 2 3_B" xfId="1138" xr:uid="{00000000-0005-0000-0000-000073040000}"/>
    <cellStyle name="Normal 2 4" xfId="1139" xr:uid="{00000000-0005-0000-0000-000074040000}"/>
    <cellStyle name="Normal 2 4 2" xfId="1140" xr:uid="{00000000-0005-0000-0000-000075040000}"/>
    <cellStyle name="Normal 2 5" xfId="1141" xr:uid="{00000000-0005-0000-0000-000076040000}"/>
    <cellStyle name="Normal 2 6" xfId="1142" xr:uid="{00000000-0005-0000-0000-000077040000}"/>
    <cellStyle name="Normal 2 7" xfId="1143" xr:uid="{00000000-0005-0000-0000-000078040000}"/>
    <cellStyle name="Normal 2 8" xfId="1144" xr:uid="{00000000-0005-0000-0000-000079040000}"/>
    <cellStyle name="Normal 2 9" xfId="1145" xr:uid="{00000000-0005-0000-0000-00007A040000}"/>
    <cellStyle name="Normal 2_aa osnova za ponudbe" xfId="1146" xr:uid="{00000000-0005-0000-0000-00007B040000}"/>
    <cellStyle name="normal 20" xfId="1147" xr:uid="{00000000-0005-0000-0000-00007C040000}"/>
    <cellStyle name="Normal 21" xfId="1148" xr:uid="{00000000-0005-0000-0000-00007D040000}"/>
    <cellStyle name="Normal 3" xfId="1149" xr:uid="{00000000-0005-0000-0000-00007E040000}"/>
    <cellStyle name="Normal 3 2" xfId="1150" xr:uid="{00000000-0005-0000-0000-00007F040000}"/>
    <cellStyle name="Normal 3 2 2" xfId="1151" xr:uid="{00000000-0005-0000-0000-000080040000}"/>
    <cellStyle name="Normal 3 3" xfId="1152" xr:uid="{00000000-0005-0000-0000-000081040000}"/>
    <cellStyle name="Normal 3 4" xfId="1153" xr:uid="{00000000-0005-0000-0000-000082040000}"/>
    <cellStyle name="Normal 3 5" xfId="1154" xr:uid="{00000000-0005-0000-0000-000083040000}"/>
    <cellStyle name="Normal 3 6" xfId="1155" xr:uid="{00000000-0005-0000-0000-000084040000}"/>
    <cellStyle name="Normal 3 7" xfId="1156" xr:uid="{00000000-0005-0000-0000-000085040000}"/>
    <cellStyle name="Normal 3 8" xfId="1157" xr:uid="{00000000-0005-0000-0000-000086040000}"/>
    <cellStyle name="normal 3 9" xfId="1158" xr:uid="{00000000-0005-0000-0000-000087040000}"/>
    <cellStyle name="Normal 3_aa osnova za ponudbe" xfId="1159" xr:uid="{00000000-0005-0000-0000-000088040000}"/>
    <cellStyle name="Normal 4" xfId="1160" xr:uid="{00000000-0005-0000-0000-000089040000}"/>
    <cellStyle name="Normal 4 2" xfId="1161" xr:uid="{00000000-0005-0000-0000-00008A040000}"/>
    <cellStyle name="Normal 4 2 2" xfId="1162" xr:uid="{00000000-0005-0000-0000-00008B040000}"/>
    <cellStyle name="Normal 4 2 3" xfId="1163" xr:uid="{00000000-0005-0000-0000-00008C040000}"/>
    <cellStyle name="Normal 4 2 4" xfId="1164" xr:uid="{00000000-0005-0000-0000-00008D040000}"/>
    <cellStyle name="Normal 4 3" xfId="1165" xr:uid="{00000000-0005-0000-0000-00008E040000}"/>
    <cellStyle name="Normal 4 3 2" xfId="1166" xr:uid="{00000000-0005-0000-0000-00008F040000}"/>
    <cellStyle name="Normal 4 3 3" xfId="1167" xr:uid="{00000000-0005-0000-0000-000090040000}"/>
    <cellStyle name="Normal 4 3 4" xfId="1168" xr:uid="{00000000-0005-0000-0000-000091040000}"/>
    <cellStyle name="Normal 4 4" xfId="1169" xr:uid="{00000000-0005-0000-0000-000092040000}"/>
    <cellStyle name="Normal 4 5" xfId="1170" xr:uid="{00000000-0005-0000-0000-000093040000}"/>
    <cellStyle name="Normal 4 6" xfId="1171" xr:uid="{00000000-0005-0000-0000-000094040000}"/>
    <cellStyle name="Normal 4 7" xfId="1172" xr:uid="{00000000-0005-0000-0000-000095040000}"/>
    <cellStyle name="Normal 4 8" xfId="1173" xr:uid="{00000000-0005-0000-0000-000096040000}"/>
    <cellStyle name="Normal 4_aa osnova za ponudbe" xfId="1174" xr:uid="{00000000-0005-0000-0000-000097040000}"/>
    <cellStyle name="Normal 5" xfId="1175" xr:uid="{00000000-0005-0000-0000-000098040000}"/>
    <cellStyle name="Normal 5 2" xfId="1176" xr:uid="{00000000-0005-0000-0000-000099040000}"/>
    <cellStyle name="Normal 6" xfId="1177" xr:uid="{00000000-0005-0000-0000-00009A040000}"/>
    <cellStyle name="Normal 6 2" xfId="1178" xr:uid="{00000000-0005-0000-0000-00009B040000}"/>
    <cellStyle name="Normal 6 3" xfId="1179" xr:uid="{00000000-0005-0000-0000-00009C040000}"/>
    <cellStyle name="Normal 6 4" xfId="1180" xr:uid="{00000000-0005-0000-0000-00009D040000}"/>
    <cellStyle name="Normal 6 5" xfId="1181" xr:uid="{00000000-0005-0000-0000-00009E040000}"/>
    <cellStyle name="Normal 6 6" xfId="1182" xr:uid="{00000000-0005-0000-0000-00009F040000}"/>
    <cellStyle name="Normal 6 7" xfId="1183" xr:uid="{00000000-0005-0000-0000-0000A0040000}"/>
    <cellStyle name="Normal 6_B" xfId="1184" xr:uid="{00000000-0005-0000-0000-0000A1040000}"/>
    <cellStyle name="Normal 7" xfId="1185" xr:uid="{00000000-0005-0000-0000-0000A2040000}"/>
    <cellStyle name="Normal 7 2" xfId="1186" xr:uid="{00000000-0005-0000-0000-0000A3040000}"/>
    <cellStyle name="Normal 7 3" xfId="1187" xr:uid="{00000000-0005-0000-0000-0000A4040000}"/>
    <cellStyle name="Normal 7 4" xfId="1188" xr:uid="{00000000-0005-0000-0000-0000A5040000}"/>
    <cellStyle name="Normal 7 5" xfId="1189" xr:uid="{00000000-0005-0000-0000-0000A6040000}"/>
    <cellStyle name="Normal 7 6" xfId="1190" xr:uid="{00000000-0005-0000-0000-0000A7040000}"/>
    <cellStyle name="Normal 7_aa osnova za ponudbe" xfId="1191" xr:uid="{00000000-0005-0000-0000-0000A8040000}"/>
    <cellStyle name="Normal 8" xfId="1192" xr:uid="{00000000-0005-0000-0000-0000A9040000}"/>
    <cellStyle name="Normal 8 2" xfId="1193" xr:uid="{00000000-0005-0000-0000-0000AA040000}"/>
    <cellStyle name="normal 9" xfId="1194" xr:uid="{00000000-0005-0000-0000-0000AB040000}"/>
    <cellStyle name="Normal_02 Popis Vodovod+Kanalizacija" xfId="5" xr:uid="{00000000-0005-0000-0000-0000AC040000}"/>
    <cellStyle name="Normal_02 Popis Vodovod+Kanalizacija 2" xfId="1421" xr:uid="{00000000-0005-0000-0000-0000AD040000}"/>
    <cellStyle name="Normale_CCTV Price List Jan-Jun 2005" xfId="1195" xr:uid="{00000000-0005-0000-0000-0000AE040000}"/>
    <cellStyle name="normální_List1" xfId="1196" xr:uid="{00000000-0005-0000-0000-0000AF040000}"/>
    <cellStyle name="Note" xfId="1197" xr:uid="{00000000-0005-0000-0000-0000B0040000}"/>
    <cellStyle name="Note 2" xfId="1198" xr:uid="{00000000-0005-0000-0000-0000B1040000}"/>
    <cellStyle name="Note 2 2" xfId="1199" xr:uid="{00000000-0005-0000-0000-0000B2040000}"/>
    <cellStyle name="Note 2 3" xfId="1200" xr:uid="{00000000-0005-0000-0000-0000B3040000}"/>
    <cellStyle name="Note 3" xfId="1201" xr:uid="{00000000-0005-0000-0000-0000B4040000}"/>
    <cellStyle name="Note 3 2" xfId="1202" xr:uid="{00000000-0005-0000-0000-0000B5040000}"/>
    <cellStyle name="Note 3 3" xfId="1203" xr:uid="{00000000-0005-0000-0000-0000B6040000}"/>
    <cellStyle name="Note 4" xfId="1204" xr:uid="{00000000-0005-0000-0000-0000B7040000}"/>
    <cellStyle name="Note 4 2" xfId="1205" xr:uid="{00000000-0005-0000-0000-0000B8040000}"/>
    <cellStyle name="Note 4 3" xfId="1206" xr:uid="{00000000-0005-0000-0000-0000B9040000}"/>
    <cellStyle name="Note 5" xfId="1207" xr:uid="{00000000-0005-0000-0000-0000BA040000}"/>
    <cellStyle name="Note 5 2" xfId="1208" xr:uid="{00000000-0005-0000-0000-0000BB040000}"/>
    <cellStyle name="Note 5 3" xfId="1209" xr:uid="{00000000-0005-0000-0000-0000BC040000}"/>
    <cellStyle name="Note 6" xfId="1210" xr:uid="{00000000-0005-0000-0000-0000BD040000}"/>
    <cellStyle name="Note 7" xfId="1211" xr:uid="{00000000-0005-0000-0000-0000BE040000}"/>
    <cellStyle name="Note 8" xfId="1212" xr:uid="{00000000-0005-0000-0000-0000BF040000}"/>
    <cellStyle name="Note 8 2" xfId="1213" xr:uid="{00000000-0005-0000-0000-0000C0040000}"/>
    <cellStyle name="Note 9" xfId="1419" xr:uid="{00000000-0005-0000-0000-0000C1040000}"/>
    <cellStyle name="Note_aa osnova za ponudbe" xfId="1214" xr:uid="{00000000-0005-0000-0000-0000C2040000}"/>
    <cellStyle name="novi model" xfId="1215" xr:uid="{00000000-0005-0000-0000-0000C3040000}"/>
    <cellStyle name="Odstotek 2" xfId="1216" xr:uid="{00000000-0005-0000-0000-0000C4040000}"/>
    <cellStyle name="Odstotek 3" xfId="1217" xr:uid="{00000000-0005-0000-0000-0000C5040000}"/>
    <cellStyle name="opis" xfId="1218" xr:uid="{00000000-0005-0000-0000-0000C6040000}"/>
    <cellStyle name="Opomba 2" xfId="73" xr:uid="{00000000-0005-0000-0000-0000C7040000}"/>
    <cellStyle name="Opomba 2 2" xfId="1390" xr:uid="{00000000-0005-0000-0000-0000C8040000}"/>
    <cellStyle name="Opomba 3" xfId="1408" xr:uid="{00000000-0005-0000-0000-0000C9040000}"/>
    <cellStyle name="Opozorilo 2" xfId="74" xr:uid="{00000000-0005-0000-0000-0000CA040000}"/>
    <cellStyle name="Output" xfId="1219" xr:uid="{00000000-0005-0000-0000-0000CB040000}"/>
    <cellStyle name="Output 2" xfId="1220" xr:uid="{00000000-0005-0000-0000-0000CC040000}"/>
    <cellStyle name="Output 2 2" xfId="1221" xr:uid="{00000000-0005-0000-0000-0000CD040000}"/>
    <cellStyle name="Output 2 3" xfId="1222" xr:uid="{00000000-0005-0000-0000-0000CE040000}"/>
    <cellStyle name="Output 3" xfId="1223" xr:uid="{00000000-0005-0000-0000-0000CF040000}"/>
    <cellStyle name="Output 3 2" xfId="1224" xr:uid="{00000000-0005-0000-0000-0000D0040000}"/>
    <cellStyle name="Output 3 3" xfId="1225" xr:uid="{00000000-0005-0000-0000-0000D1040000}"/>
    <cellStyle name="Output 4" xfId="1226" xr:uid="{00000000-0005-0000-0000-0000D2040000}"/>
    <cellStyle name="Output 4 2" xfId="1227" xr:uid="{00000000-0005-0000-0000-0000D3040000}"/>
    <cellStyle name="Output 4 3" xfId="1228" xr:uid="{00000000-0005-0000-0000-0000D4040000}"/>
    <cellStyle name="Output 5" xfId="1229" xr:uid="{00000000-0005-0000-0000-0000D5040000}"/>
    <cellStyle name="Output 5 2" xfId="1230" xr:uid="{00000000-0005-0000-0000-0000D6040000}"/>
    <cellStyle name="Output 5 3" xfId="1231" xr:uid="{00000000-0005-0000-0000-0000D7040000}"/>
    <cellStyle name="Output_aa osnova za ponudbe" xfId="1232" xr:uid="{00000000-0005-0000-0000-0000D8040000}"/>
    <cellStyle name="Percent 2" xfId="1233" xr:uid="{00000000-0005-0000-0000-0000D9040000}"/>
    <cellStyle name="Percent 3" xfId="1234" xr:uid="{00000000-0005-0000-0000-0000DA040000}"/>
    <cellStyle name="Pojasnjevalno besedilo 2" xfId="75" xr:uid="{00000000-0005-0000-0000-0000DB040000}"/>
    <cellStyle name="Pomoc" xfId="1235" xr:uid="{00000000-0005-0000-0000-0000DC040000}"/>
    <cellStyle name="Popis Evo" xfId="1236" xr:uid="{00000000-0005-0000-0000-0000DD040000}"/>
    <cellStyle name="Poudarek1 2" xfId="76" xr:uid="{00000000-0005-0000-0000-0000DE040000}"/>
    <cellStyle name="Poudarek1 2 2" xfId="1391" xr:uid="{00000000-0005-0000-0000-0000DF040000}"/>
    <cellStyle name="Poudarek2 2" xfId="77" xr:uid="{00000000-0005-0000-0000-0000E0040000}"/>
    <cellStyle name="Poudarek2 2 2" xfId="1392" xr:uid="{00000000-0005-0000-0000-0000E1040000}"/>
    <cellStyle name="Poudarek3 2" xfId="78" xr:uid="{00000000-0005-0000-0000-0000E2040000}"/>
    <cellStyle name="Poudarek3 2 2" xfId="1393" xr:uid="{00000000-0005-0000-0000-0000E3040000}"/>
    <cellStyle name="Poudarek4 2" xfId="79" xr:uid="{00000000-0005-0000-0000-0000E4040000}"/>
    <cellStyle name="Poudarek4 2 2" xfId="1394" xr:uid="{00000000-0005-0000-0000-0000E5040000}"/>
    <cellStyle name="Poudarek5 2" xfId="80" xr:uid="{00000000-0005-0000-0000-0000E6040000}"/>
    <cellStyle name="Poudarek6 2" xfId="81" xr:uid="{00000000-0005-0000-0000-0000E7040000}"/>
    <cellStyle name="Poudarek6 2 2" xfId="1395" xr:uid="{00000000-0005-0000-0000-0000E8040000}"/>
    <cellStyle name="Povezana celica 2" xfId="82" xr:uid="{00000000-0005-0000-0000-0000E9040000}"/>
    <cellStyle name="Povezana celica 2 2" xfId="1396" xr:uid="{00000000-0005-0000-0000-0000EA040000}"/>
    <cellStyle name="PPC" xfId="1237" xr:uid="{00000000-0005-0000-0000-0000EB040000}"/>
    <cellStyle name="Preveri celico 2" xfId="83" xr:uid="{00000000-0005-0000-0000-0000EC040000}"/>
    <cellStyle name="PRVA VRSTA Element delo" xfId="1238" xr:uid="{00000000-0005-0000-0000-0000ED040000}"/>
    <cellStyle name="PRVA VRSTA Element delo 2" xfId="1239" xr:uid="{00000000-0005-0000-0000-0000EE040000}"/>
    <cellStyle name="PRVA VRSTA Element delo 2 2" xfId="1240" xr:uid="{00000000-0005-0000-0000-0000EF040000}"/>
    <cellStyle name="PRVA VRSTA Element delo 2 2 2" xfId="1241" xr:uid="{00000000-0005-0000-0000-0000F0040000}"/>
    <cellStyle name="PRVA VRSTA Element delo 2 3" xfId="1242" xr:uid="{00000000-0005-0000-0000-0000F1040000}"/>
    <cellStyle name="PRVA VRSTA Element delo 2 4" xfId="1243" xr:uid="{00000000-0005-0000-0000-0000F2040000}"/>
    <cellStyle name="PRVA VRSTA Element delo 2 5" xfId="1244" xr:uid="{00000000-0005-0000-0000-0000F3040000}"/>
    <cellStyle name="PRVA VRSTA Element delo 2 6" xfId="1245" xr:uid="{00000000-0005-0000-0000-0000F4040000}"/>
    <cellStyle name="PRVA VRSTA Element delo 2_aa osnova za ponudbe" xfId="1246" xr:uid="{00000000-0005-0000-0000-0000F5040000}"/>
    <cellStyle name="PRVA VRSTA Element delo 3" xfId="1247" xr:uid="{00000000-0005-0000-0000-0000F6040000}"/>
    <cellStyle name="PRVA VRSTA Element delo 3 2" xfId="1248" xr:uid="{00000000-0005-0000-0000-0000F7040000}"/>
    <cellStyle name="PRVA VRSTA Element delo 3_aa osnova za ponudbe" xfId="1249" xr:uid="{00000000-0005-0000-0000-0000F8040000}"/>
    <cellStyle name="PRVA VRSTA Element delo 4" xfId="1250" xr:uid="{00000000-0005-0000-0000-0000F9040000}"/>
    <cellStyle name="PRVA VRSTA Element delo_2746-126-Apl-OŠ-SB-pvn-plin-vvn-video-ure-ozv" xfId="1251" xr:uid="{00000000-0005-0000-0000-0000FA040000}"/>
    <cellStyle name="Računanje 2" xfId="84" xr:uid="{00000000-0005-0000-0000-0000FB040000}"/>
    <cellStyle name="Računanje 2 2" xfId="1397" xr:uid="{00000000-0005-0000-0000-0000FC040000}"/>
    <cellStyle name="Rekapitulacija" xfId="1252" xr:uid="{00000000-0005-0000-0000-0000FD040000}"/>
    <cellStyle name="S0" xfId="1253" xr:uid="{00000000-0005-0000-0000-0000FE040000}"/>
    <cellStyle name="S1" xfId="1254" xr:uid="{00000000-0005-0000-0000-0000FF040000}"/>
    <cellStyle name="S10" xfId="1255" xr:uid="{00000000-0005-0000-0000-000000050000}"/>
    <cellStyle name="S11" xfId="1256" xr:uid="{00000000-0005-0000-0000-000001050000}"/>
    <cellStyle name="S12" xfId="1257" xr:uid="{00000000-0005-0000-0000-000002050000}"/>
    <cellStyle name="S13" xfId="1258" xr:uid="{00000000-0005-0000-0000-000003050000}"/>
    <cellStyle name="S14" xfId="1259" xr:uid="{00000000-0005-0000-0000-000004050000}"/>
    <cellStyle name="S15" xfId="1260" xr:uid="{00000000-0005-0000-0000-000005050000}"/>
    <cellStyle name="S16" xfId="1261" xr:uid="{00000000-0005-0000-0000-000006050000}"/>
    <cellStyle name="S17" xfId="1262" xr:uid="{00000000-0005-0000-0000-000007050000}"/>
    <cellStyle name="S18" xfId="1263" xr:uid="{00000000-0005-0000-0000-000008050000}"/>
    <cellStyle name="S19" xfId="1264" xr:uid="{00000000-0005-0000-0000-000009050000}"/>
    <cellStyle name="S2" xfId="1265" xr:uid="{00000000-0005-0000-0000-00000A050000}"/>
    <cellStyle name="S20" xfId="1266" xr:uid="{00000000-0005-0000-0000-00000B050000}"/>
    <cellStyle name="S21" xfId="1267" xr:uid="{00000000-0005-0000-0000-00000C050000}"/>
    <cellStyle name="S22" xfId="1268" xr:uid="{00000000-0005-0000-0000-00000D050000}"/>
    <cellStyle name="S23" xfId="1269" xr:uid="{00000000-0005-0000-0000-00000E050000}"/>
    <cellStyle name="S24" xfId="1270" xr:uid="{00000000-0005-0000-0000-00000F050000}"/>
    <cellStyle name="S25" xfId="1271" xr:uid="{00000000-0005-0000-0000-000010050000}"/>
    <cellStyle name="S26" xfId="1272" xr:uid="{00000000-0005-0000-0000-000011050000}"/>
    <cellStyle name="S27" xfId="1273" xr:uid="{00000000-0005-0000-0000-000012050000}"/>
    <cellStyle name="S28" xfId="1274" xr:uid="{00000000-0005-0000-0000-000013050000}"/>
    <cellStyle name="S29" xfId="1275" xr:uid="{00000000-0005-0000-0000-000014050000}"/>
    <cellStyle name="S3" xfId="1276" xr:uid="{00000000-0005-0000-0000-000015050000}"/>
    <cellStyle name="S30" xfId="1277" xr:uid="{00000000-0005-0000-0000-000016050000}"/>
    <cellStyle name="S31" xfId="1278" xr:uid="{00000000-0005-0000-0000-000017050000}"/>
    <cellStyle name="S32" xfId="1279" xr:uid="{00000000-0005-0000-0000-000018050000}"/>
    <cellStyle name="S33" xfId="1280" xr:uid="{00000000-0005-0000-0000-000019050000}"/>
    <cellStyle name="S34" xfId="1281" xr:uid="{00000000-0005-0000-0000-00001A050000}"/>
    <cellStyle name="S4" xfId="1282" xr:uid="{00000000-0005-0000-0000-00001B050000}"/>
    <cellStyle name="S5" xfId="1283" xr:uid="{00000000-0005-0000-0000-00001C050000}"/>
    <cellStyle name="S6" xfId="1284" xr:uid="{00000000-0005-0000-0000-00001D050000}"/>
    <cellStyle name="S7" xfId="1285" xr:uid="{00000000-0005-0000-0000-00001E050000}"/>
    <cellStyle name="S8" xfId="1286" xr:uid="{00000000-0005-0000-0000-00001F050000}"/>
    <cellStyle name="S9" xfId="1287" xr:uid="{00000000-0005-0000-0000-000020050000}"/>
    <cellStyle name="Sheet Title" xfId="1288" xr:uid="{00000000-0005-0000-0000-000021050000}"/>
    <cellStyle name="Skupaj cena" xfId="1289" xr:uid="{00000000-0005-0000-0000-000022050000}"/>
    <cellStyle name="Skupaj cena 2" xfId="1290" xr:uid="{00000000-0005-0000-0000-000023050000}"/>
    <cellStyle name="Skupaj cena 2 2" xfId="1291" xr:uid="{00000000-0005-0000-0000-000024050000}"/>
    <cellStyle name="Skupaj cena 2 2 2" xfId="1292" xr:uid="{00000000-0005-0000-0000-000025050000}"/>
    <cellStyle name="Skupaj cena 2 2 2 2" xfId="1293" xr:uid="{00000000-0005-0000-0000-000026050000}"/>
    <cellStyle name="Skupaj cena 2 2 2 3" xfId="1294" xr:uid="{00000000-0005-0000-0000-000027050000}"/>
    <cellStyle name="Skupaj cena 2 2 3" xfId="1295" xr:uid="{00000000-0005-0000-0000-000028050000}"/>
    <cellStyle name="Skupaj cena 2 2_ETP_Dom visoke šole za zdravstvo_019" xfId="1296" xr:uid="{00000000-0005-0000-0000-000029050000}"/>
    <cellStyle name="Skupaj cena 2 3" xfId="1297" xr:uid="{00000000-0005-0000-0000-00002A050000}"/>
    <cellStyle name="Skupaj cena 2 4" xfId="1298" xr:uid="{00000000-0005-0000-0000-00002B050000}"/>
    <cellStyle name="Skupaj cena 2_Apl-BS Pesnica-pvn-d7400-ozv_308" xfId="1299" xr:uid="{00000000-0005-0000-0000-00002C050000}"/>
    <cellStyle name="Skupaj cena 3" xfId="1300" xr:uid="{00000000-0005-0000-0000-00002D050000}"/>
    <cellStyle name="Skupaj cena 4" xfId="1301" xr:uid="{00000000-0005-0000-0000-00002E050000}"/>
    <cellStyle name="Skupaj cena 4 2" xfId="1302" xr:uid="{00000000-0005-0000-0000-00002F050000}"/>
    <cellStyle name="Skupaj cena 4 3" xfId="1303" xr:uid="{00000000-0005-0000-0000-000030050000}"/>
    <cellStyle name="Skupaj cena 4 4" xfId="1304" xr:uid="{00000000-0005-0000-0000-000031050000}"/>
    <cellStyle name="Skupaj cena 4 5" xfId="1305" xr:uid="{00000000-0005-0000-0000-000032050000}"/>
    <cellStyle name="Skupaj cena 5" xfId="1306" xr:uid="{00000000-0005-0000-0000-000033050000}"/>
    <cellStyle name="Skupaj cena 6" xfId="1307" xr:uid="{00000000-0005-0000-0000-000034050000}"/>
    <cellStyle name="Skupaj cena_2746-126-Apl-OŠ-SB-pvn-plin-vvn-video-ure-ozv" xfId="1308" xr:uid="{00000000-0005-0000-0000-000035050000}"/>
    <cellStyle name="Slabo 2" xfId="85" xr:uid="{00000000-0005-0000-0000-000036050000}"/>
    <cellStyle name="Slabo 2 2" xfId="1398" xr:uid="{00000000-0005-0000-0000-000037050000}"/>
    <cellStyle name="Slog 1" xfId="6" xr:uid="{00000000-0005-0000-0000-000038050000}"/>
    <cellStyle name="Slog 1 2" xfId="1309" xr:uid="{00000000-0005-0000-0000-000039050000}"/>
    <cellStyle name="Standard_aktuell" xfId="1310" xr:uid="{00000000-0005-0000-0000-00003A050000}"/>
    <cellStyle name="Style 1" xfId="7" xr:uid="{00000000-0005-0000-0000-00003B050000}"/>
    <cellStyle name="Style 1 2" xfId="1311" xr:uid="{00000000-0005-0000-0000-00003C050000}"/>
    <cellStyle name="Style 1 3" xfId="1312" xr:uid="{00000000-0005-0000-0000-00003D050000}"/>
    <cellStyle name="tekst-levo" xfId="1313" xr:uid="{00000000-0005-0000-0000-00003E050000}"/>
    <cellStyle name="Title" xfId="1314" xr:uid="{00000000-0005-0000-0000-00003F050000}"/>
    <cellStyle name="Title 2" xfId="1315" xr:uid="{00000000-0005-0000-0000-000040050000}"/>
    <cellStyle name="Title 2 2" xfId="1316" xr:uid="{00000000-0005-0000-0000-000041050000}"/>
    <cellStyle name="Title 2 3" xfId="1317" xr:uid="{00000000-0005-0000-0000-000042050000}"/>
    <cellStyle name="Title 3" xfId="1318" xr:uid="{00000000-0005-0000-0000-000043050000}"/>
    <cellStyle name="Title 3 2" xfId="1319" xr:uid="{00000000-0005-0000-0000-000044050000}"/>
    <cellStyle name="Title 3 3" xfId="1320" xr:uid="{00000000-0005-0000-0000-000045050000}"/>
    <cellStyle name="Title 4" xfId="1321" xr:uid="{00000000-0005-0000-0000-000046050000}"/>
    <cellStyle name="Title 4 2" xfId="1322" xr:uid="{00000000-0005-0000-0000-000047050000}"/>
    <cellStyle name="Title 4 3" xfId="1323" xr:uid="{00000000-0005-0000-0000-000048050000}"/>
    <cellStyle name="Title 5" xfId="1324" xr:uid="{00000000-0005-0000-0000-000049050000}"/>
    <cellStyle name="Title 5 2" xfId="1325" xr:uid="{00000000-0005-0000-0000-00004A050000}"/>
    <cellStyle name="Title 5 3" xfId="1326" xr:uid="{00000000-0005-0000-0000-00004B050000}"/>
    <cellStyle name="Title_aa osnova za ponudbe" xfId="1327" xr:uid="{00000000-0005-0000-0000-00004C050000}"/>
    <cellStyle name="Total" xfId="1328" xr:uid="{00000000-0005-0000-0000-00004D050000}"/>
    <cellStyle name="Total 10" xfId="1329" xr:uid="{00000000-0005-0000-0000-00004E050000}"/>
    <cellStyle name="Total 10 2" xfId="1330" xr:uid="{00000000-0005-0000-0000-00004F050000}"/>
    <cellStyle name="Total 10 3" xfId="1331" xr:uid="{00000000-0005-0000-0000-000050050000}"/>
    <cellStyle name="Total 2" xfId="1332" xr:uid="{00000000-0005-0000-0000-000051050000}"/>
    <cellStyle name="Total 2 2" xfId="1333" xr:uid="{00000000-0005-0000-0000-000052050000}"/>
    <cellStyle name="Total 2 3" xfId="1334" xr:uid="{00000000-0005-0000-0000-000053050000}"/>
    <cellStyle name="Total 3" xfId="1335" xr:uid="{00000000-0005-0000-0000-000054050000}"/>
    <cellStyle name="Total 3 2" xfId="1336" xr:uid="{00000000-0005-0000-0000-000055050000}"/>
    <cellStyle name="Total 3 3" xfId="1337" xr:uid="{00000000-0005-0000-0000-000056050000}"/>
    <cellStyle name="Total 4" xfId="1338" xr:uid="{00000000-0005-0000-0000-000057050000}"/>
    <cellStyle name="Total 4 2" xfId="1339" xr:uid="{00000000-0005-0000-0000-000058050000}"/>
    <cellStyle name="Total 4 3" xfId="1340" xr:uid="{00000000-0005-0000-0000-000059050000}"/>
    <cellStyle name="Total 5" xfId="1341" xr:uid="{00000000-0005-0000-0000-00005A050000}"/>
    <cellStyle name="Total 5 2" xfId="1342" xr:uid="{00000000-0005-0000-0000-00005B050000}"/>
    <cellStyle name="Total 5 3" xfId="1343" xr:uid="{00000000-0005-0000-0000-00005C050000}"/>
    <cellStyle name="Total 6" xfId="1344" xr:uid="{00000000-0005-0000-0000-00005D050000}"/>
    <cellStyle name="Total 6 2" xfId="1345" xr:uid="{00000000-0005-0000-0000-00005E050000}"/>
    <cellStyle name="Total 6 3" xfId="1346" xr:uid="{00000000-0005-0000-0000-00005F050000}"/>
    <cellStyle name="Total 7" xfId="1347" xr:uid="{00000000-0005-0000-0000-000060050000}"/>
    <cellStyle name="Total 7 2" xfId="1348" xr:uid="{00000000-0005-0000-0000-000061050000}"/>
    <cellStyle name="Total 7 3" xfId="1349" xr:uid="{00000000-0005-0000-0000-000062050000}"/>
    <cellStyle name="Total 8" xfId="1350" xr:uid="{00000000-0005-0000-0000-000063050000}"/>
    <cellStyle name="Total 8 2" xfId="1351" xr:uid="{00000000-0005-0000-0000-000064050000}"/>
    <cellStyle name="Total 8 3" xfId="1352" xr:uid="{00000000-0005-0000-0000-000065050000}"/>
    <cellStyle name="Total 9" xfId="1353" xr:uid="{00000000-0005-0000-0000-000066050000}"/>
    <cellStyle name="Total 9 2" xfId="1354" xr:uid="{00000000-0005-0000-0000-000067050000}"/>
    <cellStyle name="Total 9 3" xfId="1355" xr:uid="{00000000-0005-0000-0000-000068050000}"/>
    <cellStyle name="Total_aa osnova za ponudbe" xfId="1356" xr:uid="{00000000-0005-0000-0000-000069050000}"/>
    <cellStyle name="Valuta" xfId="1417" builtinId="4"/>
    <cellStyle name="Valuta (0)_344COMPU" xfId="1357" xr:uid="{00000000-0005-0000-0000-00006B050000}"/>
    <cellStyle name="Valuta 2" xfId="10" xr:uid="{00000000-0005-0000-0000-00006C050000}"/>
    <cellStyle name="Valuta 2 2" xfId="18" xr:uid="{00000000-0005-0000-0000-00006D050000}"/>
    <cellStyle name="Valuta 2 2 2" xfId="30" xr:uid="{00000000-0005-0000-0000-00006E050000}"/>
    <cellStyle name="Valuta 2 2 3" xfId="42" xr:uid="{00000000-0005-0000-0000-00006F050000}"/>
    <cellStyle name="Valuta 2 3" xfId="12" xr:uid="{00000000-0005-0000-0000-000070050000}"/>
    <cellStyle name="Valuta 2 4" xfId="24" xr:uid="{00000000-0005-0000-0000-000071050000}"/>
    <cellStyle name="Valuta 2 5" xfId="36" xr:uid="{00000000-0005-0000-0000-000072050000}"/>
    <cellStyle name="Valuta 2 6" xfId="89" xr:uid="{00000000-0005-0000-0000-000073050000}"/>
    <cellStyle name="Valuta 2 7" xfId="1383" xr:uid="{00000000-0005-0000-0000-000074050000}"/>
    <cellStyle name="Valuta 2 8" xfId="1406" xr:uid="{00000000-0005-0000-0000-000075050000}"/>
    <cellStyle name="Valuta 2 9" xfId="1427" xr:uid="{00000000-0005-0000-0000-000076050000}"/>
    <cellStyle name="Valuta 3" xfId="1358" xr:uid="{00000000-0005-0000-0000-000077050000}"/>
    <cellStyle name="Valuta 4" xfId="1405" xr:uid="{00000000-0005-0000-0000-000078050000}"/>
    <cellStyle name="Valuta 4 2" xfId="1411" xr:uid="{00000000-0005-0000-0000-000079050000}"/>
    <cellStyle name="Valuta 5" xfId="1415" xr:uid="{00000000-0005-0000-0000-00007A050000}"/>
    <cellStyle name="Vejica" xfId="1416" builtinId="3"/>
    <cellStyle name="Vejica 2" xfId="1359" xr:uid="{00000000-0005-0000-0000-00007C050000}"/>
    <cellStyle name="Vejica 2 2" xfId="1384" xr:uid="{00000000-0005-0000-0000-00007D050000}"/>
    <cellStyle name="Vejica 3" xfId="1360" xr:uid="{00000000-0005-0000-0000-00007E050000}"/>
    <cellStyle name="Vejica 3 2" xfId="1432" xr:uid="{00000000-0005-0000-0000-00007F050000}"/>
    <cellStyle name="Vejica 3 3" xfId="1429" xr:uid="{00000000-0005-0000-0000-000080050000}"/>
    <cellStyle name="Vejica 4" xfId="1361" xr:uid="{00000000-0005-0000-0000-000081050000}"/>
    <cellStyle name="Vejica 4 2" xfId="1426" xr:uid="{00000000-0005-0000-0000-000082050000}"/>
    <cellStyle name="Vejica 5" xfId="1430" xr:uid="{00000000-0005-0000-0000-000083050000}"/>
    <cellStyle name="višja cena" xfId="1362" xr:uid="{00000000-0005-0000-0000-000084050000}"/>
    <cellStyle name="Vnos 2" xfId="86" xr:uid="{00000000-0005-0000-0000-000085050000}"/>
    <cellStyle name="Vnos 2 2" xfId="1399" xr:uid="{00000000-0005-0000-0000-000086050000}"/>
    <cellStyle name="Vsota 2" xfId="87" xr:uid="{00000000-0005-0000-0000-000087050000}"/>
    <cellStyle name="Vsota 2 2" xfId="1400" xr:uid="{00000000-0005-0000-0000-000088050000}"/>
    <cellStyle name="Währung [0]_Tabelle1" xfId="1363" xr:uid="{00000000-0005-0000-0000-000089050000}"/>
    <cellStyle name="Währung_Tabelle1" xfId="1364" xr:uid="{00000000-0005-0000-0000-00008A050000}"/>
    <cellStyle name="Warning Text" xfId="1365" xr:uid="{00000000-0005-0000-0000-00008B050000}"/>
    <cellStyle name="Warning Text 2" xfId="1366" xr:uid="{00000000-0005-0000-0000-00008C050000}"/>
    <cellStyle name="Warning Text 2 2" xfId="1367" xr:uid="{00000000-0005-0000-0000-00008D050000}"/>
    <cellStyle name="Warning Text 2 3" xfId="1368" xr:uid="{00000000-0005-0000-0000-00008E050000}"/>
    <cellStyle name="Warning Text 3" xfId="1369" xr:uid="{00000000-0005-0000-0000-00008F050000}"/>
    <cellStyle name="Warning Text 3 2" xfId="1370" xr:uid="{00000000-0005-0000-0000-000090050000}"/>
    <cellStyle name="Warning Text 3 3" xfId="1371" xr:uid="{00000000-0005-0000-0000-000091050000}"/>
    <cellStyle name="Warning Text 4" xfId="1372" xr:uid="{00000000-0005-0000-0000-000092050000}"/>
    <cellStyle name="Warning Text 4 2" xfId="1373" xr:uid="{00000000-0005-0000-0000-000093050000}"/>
    <cellStyle name="Warning Text 4 3" xfId="1374" xr:uid="{00000000-0005-0000-0000-000094050000}"/>
    <cellStyle name="Warning Text 5" xfId="1375" xr:uid="{00000000-0005-0000-0000-000095050000}"/>
    <cellStyle name="Warning Text 5 2" xfId="1376" xr:uid="{00000000-0005-0000-0000-000096050000}"/>
    <cellStyle name="Warning Text 5 3" xfId="1377" xr:uid="{00000000-0005-0000-0000-000097050000}"/>
    <cellStyle name="Warning Text_aa osnova za ponudbe" xfId="1378" xr:uid="{00000000-0005-0000-0000-00009805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685800</xdr:colOff>
      <xdr:row>2</xdr:row>
      <xdr:rowOff>695325</xdr:rowOff>
    </xdr:from>
    <xdr:ext cx="184731" cy="264560"/>
    <xdr:sp macro="" textlink="">
      <xdr:nvSpPr>
        <xdr:cNvPr id="2" name="PoljeZBesedilom 1">
          <a:extLst>
            <a:ext uri="{FF2B5EF4-FFF2-40B4-BE49-F238E27FC236}">
              <a16:creationId xmlns:a16="http://schemas.microsoft.com/office/drawing/2014/main" id="{F70E4106-197E-4A30-803D-29BD61753D4D}"/>
            </a:ext>
          </a:extLst>
        </xdr:cNvPr>
        <xdr:cNvSpPr txBox="1"/>
      </xdr:nvSpPr>
      <xdr:spPr>
        <a:xfrm>
          <a:off x="685800" y="1133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sod.sharepoint.com/Documents%20and%20Settings/golobd.I-SISTEMI/Local%20Settings/Temporary%20Internet%20Files/Content.Outlook/YEAKF5RC/TEHNI&#268;NO%20VAROVANJE%20F5%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om-nas\home\Documents%20and%20Settings\golobd.I-SISTEMI\Local%20Settings\Temporary%20Internet%20Files\Content.Outlook\YEAKF5RC\TEHNI&#268;NO%20VAROVANJE%20F5%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01\ZINinTK\LETO%202007\Ponudbe\Zas%20501-600\eurolux_PP%20Polje_5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J:\Documents%20and%20Settings\ana%20filipic\Local%20Settings\Temporary%20Internet%20Files\OLK9E2\SELI&#268;%20bolnica%20celje%20%20115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FS\MILOS\RAZVOJ\CEJ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be.local\ns1\IN-CORSO\J344\ESECUTIV\DOCUM\MEC\COMPUTI\COMPUTI\Cartel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ž.javljanje A2"/>
      <sheetName val="pož.javljanje A3"/>
      <sheetName val="pož.javljanje C2"/>
      <sheetName val="pož.javljanje C3"/>
      <sheetName val="pož.javljanje C4"/>
      <sheetName val="javljanje CO GARAŽE"/>
      <sheetName val="pož_javljanje GARAŽE"/>
    </sheetNames>
    <sheetDataSet>
      <sheetData sheetId="0" refreshError="1"/>
      <sheetData sheetId="1" refreshError="1"/>
      <sheetData sheetId="2"/>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
      <sheetName val="SISTEMI"/>
      <sheetName val="Komercialni pogoji - plačniki"/>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vodna stran"/>
      <sheetName val="specif. POŽAR sklop 2"/>
      <sheetName val="DostReg"/>
      <sheetName val="specif. POŽAR sklop 3"/>
      <sheetName val="komercialna določila"/>
      <sheetName val="specif_ POŽAR sklop 2"/>
    </sheetNames>
    <sheetDataSet>
      <sheetData sheetId="0"/>
      <sheetData sheetId="1">
        <row r="1">
          <cell r="B1" t="str">
            <v>Zadeva: povpraševanje</v>
          </cell>
        </row>
        <row r="2">
          <cell r="B2" t="str">
            <v>Objekt: Splošna bolnišnica Celje</v>
          </cell>
        </row>
        <row r="4">
          <cell r="B4" t="str">
            <v>POŽAR</v>
          </cell>
        </row>
        <row r="5">
          <cell r="B5" t="str">
            <v>Dobava in montaža:</v>
          </cell>
        </row>
        <row r="6">
          <cell r="B6" t="str">
            <v>OPTODIMNI JAVLJALNIK POŽARA</v>
          </cell>
        </row>
      </sheetData>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 val="CEHLKL_6_1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ttocentrale"/>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cell r="C3"/>
          <cell r="D3" t="str">
            <v>SOTTOCENTRALE TERMICA</v>
          </cell>
          <cell r="E3"/>
          <cell r="G3"/>
          <cell r="H3"/>
        </row>
        <row r="4">
          <cell r="B4"/>
          <cell r="C4"/>
          <cell r="D4"/>
          <cell r="E4"/>
          <cell r="G4"/>
          <cell r="H4"/>
        </row>
        <row r="5">
          <cell r="A5">
            <v>579071</v>
          </cell>
          <cell r="B5" t="str">
            <v>579. A301</v>
          </cell>
          <cell r="C5">
            <v>0</v>
          </cell>
          <cell r="D5" t="str">
            <v>SCAMBIATORE DI CALORE A PIASTRA</v>
          </cell>
          <cell r="E5">
            <v>0</v>
          </cell>
          <cell r="G5">
            <v>0</v>
          </cell>
          <cell r="H5"/>
        </row>
        <row r="6">
          <cell r="A6">
            <v>579097</v>
          </cell>
          <cell r="B6">
            <v>0</v>
          </cell>
          <cell r="C6" t="str">
            <v>A21</v>
          </cell>
          <cell r="D6" t="str">
            <v xml:space="preserve">- Potenzialità 3488 kW (3000000 kcal/h)       </v>
          </cell>
          <cell r="E6" t="str">
            <v>n.</v>
          </cell>
          <cell r="F6">
            <v>1</v>
          </cell>
          <cell r="G6">
            <v>29500000</v>
          </cell>
          <cell r="H6">
            <v>29500000</v>
          </cell>
        </row>
        <row r="7">
          <cell r="B7"/>
          <cell r="C7"/>
          <cell r="D7"/>
          <cell r="E7"/>
          <cell r="G7"/>
          <cell r="H7"/>
        </row>
        <row r="8">
          <cell r="A8" t="str">
            <v>nd</v>
          </cell>
          <cell r="B8" t="e">
            <v>#N/A</v>
          </cell>
          <cell r="C8" t="e">
            <v>#N/A</v>
          </cell>
          <cell r="D8" t="e">
            <v>#N/A</v>
          </cell>
          <cell r="E8" t="e">
            <v>#N/A</v>
          </cell>
          <cell r="F8">
            <v>1</v>
          </cell>
          <cell r="G8">
            <v>2000000</v>
          </cell>
          <cell r="H8">
            <v>2000000</v>
          </cell>
        </row>
        <row r="9">
          <cell r="B9"/>
          <cell r="C9"/>
          <cell r="D9"/>
          <cell r="E9"/>
          <cell r="G9"/>
          <cell r="H9"/>
        </row>
        <row r="10">
          <cell r="A10" t="str">
            <v>nd</v>
          </cell>
          <cell r="B10" t="e">
            <v>#N/A</v>
          </cell>
          <cell r="C10" t="e">
            <v>#N/A</v>
          </cell>
          <cell r="D10" t="e">
            <v>#N/A</v>
          </cell>
          <cell r="E10" t="e">
            <v>#N/A</v>
          </cell>
          <cell r="F10">
            <v>1</v>
          </cell>
          <cell r="G10">
            <v>17000000</v>
          </cell>
          <cell r="H10">
            <v>17000000</v>
          </cell>
        </row>
        <row r="11">
          <cell r="B11"/>
          <cell r="C11"/>
          <cell r="D11"/>
          <cell r="E11"/>
          <cell r="G11"/>
          <cell r="H11"/>
        </row>
        <row r="12">
          <cell r="A12">
            <v>579398</v>
          </cell>
          <cell r="B12" t="str">
            <v>579.P110</v>
          </cell>
          <cell r="C12">
            <v>0</v>
          </cell>
          <cell r="D12" t="str">
            <v>POMPE CENTRIFUGHE AD ASSE ORIZZONTALE A 1450 g/1'</v>
          </cell>
          <cell r="E12">
            <v>0</v>
          </cell>
          <cell r="G12">
            <v>0</v>
          </cell>
          <cell r="H12"/>
        </row>
        <row r="13">
          <cell r="A13">
            <v>579403</v>
          </cell>
          <cell r="B13">
            <v>0</v>
          </cell>
          <cell r="C13" t="str">
            <v>A4</v>
          </cell>
          <cell r="D13" t="str">
            <v xml:space="preserve">- motore da 1,5 kW; grandezza 80-160      </v>
          </cell>
          <cell r="E13" t="str">
            <v>n.</v>
          </cell>
          <cell r="F13">
            <v>2</v>
          </cell>
          <cell r="G13">
            <v>1200000</v>
          </cell>
          <cell r="H13">
            <v>2400000</v>
          </cell>
        </row>
        <row r="14">
          <cell r="B14"/>
          <cell r="C14"/>
          <cell r="D14"/>
          <cell r="E14"/>
          <cell r="G14"/>
          <cell r="H14"/>
        </row>
        <row r="15">
          <cell r="A15">
            <v>510200</v>
          </cell>
          <cell r="B15" t="str">
            <v>510. A236</v>
          </cell>
          <cell r="C15">
            <v>0</v>
          </cell>
          <cell r="D15" t="str">
            <v>VALVOLA A FARFALLA IN GHISA PN16 TIPO LUG</v>
          </cell>
          <cell r="E15">
            <v>0</v>
          </cell>
          <cell r="G15">
            <v>0</v>
          </cell>
          <cell r="H15"/>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cell r="C18"/>
          <cell r="D18"/>
          <cell r="E18"/>
          <cell r="G18"/>
          <cell r="H18"/>
        </row>
        <row r="19">
          <cell r="A19">
            <v>510224</v>
          </cell>
          <cell r="B19" t="str">
            <v>510. A275</v>
          </cell>
          <cell r="C19">
            <v>0</v>
          </cell>
          <cell r="D19" t="str">
            <v>FILTRO A CESTELLO ESTRAIBILE IN GHISA PN16</v>
          </cell>
          <cell r="E19">
            <v>0</v>
          </cell>
          <cell r="G19">
            <v>0</v>
          </cell>
          <cell r="H19"/>
        </row>
        <row r="20">
          <cell r="A20">
            <v>510115</v>
          </cell>
          <cell r="B20">
            <v>0</v>
          </cell>
          <cell r="C20" t="str">
            <v>A9</v>
          </cell>
          <cell r="D20" t="str">
            <v xml:space="preserve">- DN 100       </v>
          </cell>
          <cell r="E20" t="str">
            <v>n°</v>
          </cell>
          <cell r="F20">
            <v>2</v>
          </cell>
          <cell r="G20">
            <v>200000</v>
          </cell>
          <cell r="H20">
            <v>400000</v>
          </cell>
        </row>
        <row r="21">
          <cell r="B21"/>
          <cell r="C21"/>
          <cell r="D21"/>
          <cell r="E21"/>
          <cell r="G21"/>
          <cell r="H21"/>
        </row>
        <row r="22">
          <cell r="A22">
            <v>510124</v>
          </cell>
          <cell r="B22" t="str">
            <v>510. A190</v>
          </cell>
          <cell r="C22">
            <v>0</v>
          </cell>
          <cell r="D22" t="str">
            <v>GIUNTO ANTIVIBRANTE IN GOMMA PN10</v>
          </cell>
          <cell r="E22">
            <v>0</v>
          </cell>
          <cell r="G22">
            <v>0</v>
          </cell>
          <cell r="H22"/>
        </row>
        <row r="23">
          <cell r="A23">
            <v>510115</v>
          </cell>
          <cell r="B23">
            <v>0</v>
          </cell>
          <cell r="C23" t="str">
            <v>A9</v>
          </cell>
          <cell r="D23" t="str">
            <v xml:space="preserve">- DN 100       </v>
          </cell>
          <cell r="E23" t="str">
            <v>n°</v>
          </cell>
          <cell r="F23">
            <v>4</v>
          </cell>
          <cell r="G23">
            <v>200000</v>
          </cell>
          <cell r="H23">
            <v>800000</v>
          </cell>
        </row>
        <row r="24">
          <cell r="B24"/>
          <cell r="C24"/>
          <cell r="D24"/>
          <cell r="E24"/>
          <cell r="G24"/>
          <cell r="H24"/>
        </row>
        <row r="25">
          <cell r="A25">
            <v>510230</v>
          </cell>
          <cell r="B25" t="str">
            <v>510. A295</v>
          </cell>
          <cell r="C25">
            <v>0</v>
          </cell>
          <cell r="D25" t="str">
            <v>VALVOLA DI RITEGNO A DISCO PN16</v>
          </cell>
          <cell r="E25">
            <v>0</v>
          </cell>
          <cell r="G25">
            <v>0</v>
          </cell>
          <cell r="H25"/>
        </row>
        <row r="26">
          <cell r="A26">
            <v>510115</v>
          </cell>
          <cell r="B26">
            <v>0</v>
          </cell>
          <cell r="C26" t="str">
            <v>A9</v>
          </cell>
          <cell r="D26" t="str">
            <v xml:space="preserve">- DN 100       </v>
          </cell>
          <cell r="E26" t="str">
            <v>n°</v>
          </cell>
          <cell r="F26">
            <v>2</v>
          </cell>
          <cell r="G26">
            <v>200000</v>
          </cell>
          <cell r="H26">
            <v>400000</v>
          </cell>
        </row>
        <row r="27">
          <cell r="B27"/>
          <cell r="C27"/>
          <cell r="D27"/>
          <cell r="E27"/>
          <cell r="G27"/>
          <cell r="H27"/>
        </row>
        <row r="28">
          <cell r="A28">
            <v>579503</v>
          </cell>
          <cell r="B28" t="str">
            <v>579. V102</v>
          </cell>
          <cell r="C28">
            <v>0</v>
          </cell>
          <cell r="D28" t="str">
            <v>VASO DI ESPANSIONE CHIUSO A MEMBRANA</v>
          </cell>
          <cell r="E28">
            <v>0</v>
          </cell>
          <cell r="G28">
            <v>0</v>
          </cell>
          <cell r="H28"/>
        </row>
        <row r="29">
          <cell r="A29">
            <v>579515</v>
          </cell>
          <cell r="B29">
            <v>0</v>
          </cell>
          <cell r="C29" t="str">
            <v>A11</v>
          </cell>
          <cell r="D29" t="str">
            <v>- Capacità  750 l</v>
          </cell>
          <cell r="E29" t="str">
            <v>n.</v>
          </cell>
          <cell r="F29">
            <v>1</v>
          </cell>
          <cell r="G29">
            <v>1615000</v>
          </cell>
          <cell r="H29">
            <v>1615000</v>
          </cell>
        </row>
        <row r="30">
          <cell r="B30"/>
          <cell r="C30"/>
          <cell r="D30"/>
          <cell r="E30"/>
          <cell r="G30"/>
          <cell r="H30"/>
        </row>
        <row r="31">
          <cell r="A31">
            <v>579170</v>
          </cell>
          <cell r="B31" t="str">
            <v>579. A335</v>
          </cell>
          <cell r="C31">
            <v>0</v>
          </cell>
          <cell r="D31" t="str">
            <v>PRODUTTORE INDIRETTO DI VAPORE AD ACQUA SURRISC</v>
          </cell>
          <cell r="E31">
            <v>0</v>
          </cell>
          <cell r="G31">
            <v>0</v>
          </cell>
          <cell r="H31"/>
        </row>
        <row r="32">
          <cell r="A32">
            <v>579193</v>
          </cell>
          <cell r="B32">
            <v>0</v>
          </cell>
          <cell r="C32" t="str">
            <v>A21</v>
          </cell>
          <cell r="D32" t="str">
            <v xml:space="preserve">- Potenzialità 3488 kW (3000000 kcal/h)       </v>
          </cell>
          <cell r="E32" t="str">
            <v>n.</v>
          </cell>
          <cell r="F32">
            <v>1</v>
          </cell>
          <cell r="G32">
            <v>98605000</v>
          </cell>
          <cell r="H32">
            <v>98605000</v>
          </cell>
        </row>
        <row r="33">
          <cell r="B33"/>
          <cell r="C33"/>
          <cell r="D33"/>
          <cell r="E33"/>
          <cell r="G33"/>
          <cell r="H33"/>
        </row>
        <row r="34">
          <cell r="A34" t="str">
            <v>nd</v>
          </cell>
          <cell r="B34" t="e">
            <v>#N/A</v>
          </cell>
          <cell r="C34" t="e">
            <v>#N/A</v>
          </cell>
          <cell r="D34" t="e">
            <v>#N/A</v>
          </cell>
          <cell r="E34" t="e">
            <v>#N/A</v>
          </cell>
          <cell r="F34">
            <v>1</v>
          </cell>
          <cell r="G34">
            <v>3000000</v>
          </cell>
          <cell r="H34">
            <v>3000000</v>
          </cell>
        </row>
        <row r="35">
          <cell r="B35"/>
          <cell r="C35"/>
          <cell r="D35"/>
          <cell r="E35"/>
          <cell r="G35"/>
          <cell r="H35"/>
        </row>
        <row r="36">
          <cell r="A36">
            <v>510242</v>
          </cell>
          <cell r="B36" t="str">
            <v>510. B429</v>
          </cell>
          <cell r="C36">
            <v>0</v>
          </cell>
          <cell r="D36" t="str">
            <v>VALVOLA A FLUSSO AVV.IN ACCIAIO PN40 CON SOFFIETTO</v>
          </cell>
          <cell r="E36">
            <v>0</v>
          </cell>
          <cell r="G36">
            <v>0</v>
          </cell>
          <cell r="H36"/>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cell r="C41"/>
          <cell r="D41"/>
          <cell r="E41"/>
          <cell r="G41"/>
          <cell r="H41"/>
        </row>
        <row r="42">
          <cell r="A42">
            <v>510191</v>
          </cell>
          <cell r="B42" t="str">
            <v>510. A226</v>
          </cell>
          <cell r="C42">
            <v>0</v>
          </cell>
          <cell r="D42" t="str">
            <v>VALVOLA A FLUSSO AVV. IN GHISA PN16 CON SOFFIETTO</v>
          </cell>
          <cell r="E42">
            <v>0</v>
          </cell>
          <cell r="G42">
            <v>0</v>
          </cell>
          <cell r="H42"/>
        </row>
        <row r="43">
          <cell r="A43">
            <v>510115</v>
          </cell>
          <cell r="B43">
            <v>0</v>
          </cell>
          <cell r="C43" t="str">
            <v>A9</v>
          </cell>
          <cell r="D43" t="str">
            <v xml:space="preserve">- DN 100       </v>
          </cell>
          <cell r="E43" t="str">
            <v>n°</v>
          </cell>
          <cell r="F43">
            <v>1</v>
          </cell>
          <cell r="G43">
            <v>672000</v>
          </cell>
          <cell r="H43">
            <v>672000</v>
          </cell>
        </row>
        <row r="44">
          <cell r="B44"/>
          <cell r="C44"/>
          <cell r="D44"/>
          <cell r="E44"/>
          <cell r="G44"/>
          <cell r="H44"/>
        </row>
        <row r="45">
          <cell r="A45">
            <v>510212</v>
          </cell>
          <cell r="B45" t="str">
            <v>510. A260</v>
          </cell>
          <cell r="C45">
            <v>0</v>
          </cell>
          <cell r="D45" t="str">
            <v>VALVOLA DI RITEGNO IN GHISA PN16 A FLUSSO AVVIATO</v>
          </cell>
          <cell r="E45">
            <v>0</v>
          </cell>
          <cell r="G45">
            <v>0</v>
          </cell>
          <cell r="H45"/>
        </row>
        <row r="46">
          <cell r="A46">
            <v>510131</v>
          </cell>
          <cell r="B46">
            <v>0</v>
          </cell>
          <cell r="C46" t="str">
            <v>A5</v>
          </cell>
          <cell r="D46" t="str">
            <v xml:space="preserve">- DN 40       </v>
          </cell>
          <cell r="E46" t="str">
            <v>n°</v>
          </cell>
          <cell r="F46">
            <v>1</v>
          </cell>
          <cell r="G46">
            <v>234000</v>
          </cell>
          <cell r="H46">
            <v>234000</v>
          </cell>
        </row>
        <row r="47">
          <cell r="B47"/>
          <cell r="C47"/>
          <cell r="D47"/>
          <cell r="E47"/>
          <cell r="G47"/>
          <cell r="H47"/>
        </row>
        <row r="48">
          <cell r="A48" t="str">
            <v>nd</v>
          </cell>
          <cell r="B48" t="e">
            <v>#N/A</v>
          </cell>
          <cell r="C48" t="e">
            <v>#N/A</v>
          </cell>
          <cell r="D48" t="e">
            <v>#N/A</v>
          </cell>
          <cell r="E48" t="e">
            <v>#N/A</v>
          </cell>
          <cell r="F48">
            <v>2</v>
          </cell>
          <cell r="G48">
            <v>250000</v>
          </cell>
          <cell r="H48">
            <v>500000</v>
          </cell>
        </row>
        <row r="49">
          <cell r="B49"/>
          <cell r="C49"/>
          <cell r="D49"/>
          <cell r="E49"/>
          <cell r="G49"/>
          <cell r="H49"/>
        </row>
        <row r="50">
          <cell r="A50" t="str">
            <v>nd</v>
          </cell>
          <cell r="B50" t="e">
            <v>#N/A</v>
          </cell>
          <cell r="C50" t="e">
            <v>#N/A</v>
          </cell>
          <cell r="D50" t="e">
            <v>#N/A</v>
          </cell>
          <cell r="E50" t="e">
            <v>#N/A</v>
          </cell>
          <cell r="F50">
            <v>4</v>
          </cell>
          <cell r="G50">
            <v>250000</v>
          </cell>
          <cell r="H50">
            <v>1000000</v>
          </cell>
        </row>
        <row r="51">
          <cell r="B51"/>
          <cell r="C51"/>
          <cell r="D51"/>
          <cell r="E51"/>
          <cell r="G51"/>
          <cell r="H51"/>
        </row>
        <row r="52">
          <cell r="A52">
            <v>510287</v>
          </cell>
          <cell r="B52" t="str">
            <v>510. T105</v>
          </cell>
          <cell r="C52">
            <v>0</v>
          </cell>
          <cell r="D52" t="str">
            <v>TUBAZIONI IN ACCIAIO NERO S.S.</v>
          </cell>
          <cell r="E52">
            <v>0</v>
          </cell>
          <cell r="G52">
            <v>0</v>
          </cell>
          <cell r="H52"/>
        </row>
        <row r="53">
          <cell r="A53">
            <v>510289</v>
          </cell>
          <cell r="B53">
            <v>0</v>
          </cell>
          <cell r="C53" t="str">
            <v>A0</v>
          </cell>
          <cell r="D53" t="str">
            <v>- Tubazioni in acciaio nero SS</v>
          </cell>
          <cell r="E53" t="str">
            <v>kg</v>
          </cell>
          <cell r="F53">
            <v>6000</v>
          </cell>
          <cell r="G53">
            <v>6000</v>
          </cell>
          <cell r="H53">
            <v>36000000</v>
          </cell>
        </row>
        <row r="54">
          <cell r="B54"/>
          <cell r="C54"/>
          <cell r="D54"/>
          <cell r="E54"/>
          <cell r="G54"/>
          <cell r="H54"/>
        </row>
        <row r="55">
          <cell r="A55">
            <v>510333</v>
          </cell>
          <cell r="B55" t="str">
            <v>510. X091</v>
          </cell>
          <cell r="C55">
            <v>0</v>
          </cell>
          <cell r="D55" t="str">
            <v>VERNICIATURA ANTIRUGGINE</v>
          </cell>
          <cell r="E55">
            <v>0</v>
          </cell>
          <cell r="G55">
            <v>0</v>
          </cell>
          <cell r="H55"/>
        </row>
        <row r="56">
          <cell r="A56">
            <v>510335</v>
          </cell>
          <cell r="B56">
            <v>0</v>
          </cell>
          <cell r="C56" t="str">
            <v>A0</v>
          </cell>
          <cell r="D56" t="str">
            <v>- Verniciatura antiruggine</v>
          </cell>
          <cell r="E56" t="str">
            <v>m2</v>
          </cell>
          <cell r="F56">
            <v>120</v>
          </cell>
          <cell r="G56">
            <v>14000</v>
          </cell>
          <cell r="H56">
            <v>1680000</v>
          </cell>
        </row>
        <row r="57">
          <cell r="B57"/>
          <cell r="C57"/>
          <cell r="D57"/>
          <cell r="E57"/>
          <cell r="G57"/>
          <cell r="H57"/>
        </row>
        <row r="58">
          <cell r="A58">
            <v>540008</v>
          </cell>
          <cell r="B58" t="str">
            <v>540 A102</v>
          </cell>
          <cell r="C58">
            <v>0</v>
          </cell>
          <cell r="D58" t="str">
            <v>ISOLAMENTO TUBI CALDI CON FINITURA IN ISOGENOPAK</v>
          </cell>
          <cell r="E58">
            <v>0</v>
          </cell>
          <cell r="G58">
            <v>0</v>
          </cell>
          <cell r="H58"/>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cell r="C60"/>
          <cell r="D60"/>
          <cell r="E60"/>
          <cell r="G60"/>
          <cell r="H60"/>
        </row>
        <row r="61">
          <cell r="A61">
            <v>510287</v>
          </cell>
          <cell r="B61" t="str">
            <v>510. T105</v>
          </cell>
          <cell r="C61">
            <v>0</v>
          </cell>
          <cell r="D61" t="str">
            <v>TUBAZIONI IN ACCIAIO NERO S.S.</v>
          </cell>
          <cell r="E61">
            <v>0</v>
          </cell>
          <cell r="G61">
            <v>0</v>
          </cell>
          <cell r="H61"/>
        </row>
        <row r="62">
          <cell r="A62">
            <v>510289</v>
          </cell>
          <cell r="B62">
            <v>0</v>
          </cell>
          <cell r="C62" t="str">
            <v>A0</v>
          </cell>
          <cell r="D62" t="str">
            <v>- Tubazioni in acciaio nero SS</v>
          </cell>
          <cell r="E62" t="str">
            <v>kg</v>
          </cell>
          <cell r="F62">
            <v>970</v>
          </cell>
          <cell r="G62">
            <v>6000</v>
          </cell>
          <cell r="H62">
            <v>5820000</v>
          </cell>
        </row>
        <row r="63">
          <cell r="B63"/>
          <cell r="C63"/>
          <cell r="D63"/>
          <cell r="E63"/>
          <cell r="G63"/>
          <cell r="H63"/>
        </row>
        <row r="64">
          <cell r="A64">
            <v>510333</v>
          </cell>
          <cell r="B64" t="str">
            <v>510. X091</v>
          </cell>
          <cell r="C64">
            <v>0</v>
          </cell>
          <cell r="D64" t="str">
            <v>VERNICIATURA ANTIRUGGINE</v>
          </cell>
          <cell r="E64">
            <v>0</v>
          </cell>
          <cell r="G64">
            <v>0</v>
          </cell>
          <cell r="H64"/>
        </row>
        <row r="65">
          <cell r="A65">
            <v>510335</v>
          </cell>
          <cell r="B65">
            <v>0</v>
          </cell>
          <cell r="C65" t="str">
            <v>A0</v>
          </cell>
          <cell r="D65" t="str">
            <v>- Verniciatura antiruggine</v>
          </cell>
          <cell r="E65" t="str">
            <v>m2</v>
          </cell>
          <cell r="F65">
            <v>15</v>
          </cell>
          <cell r="G65">
            <v>14000</v>
          </cell>
          <cell r="H65">
            <v>210000</v>
          </cell>
        </row>
        <row r="66">
          <cell r="B66"/>
          <cell r="C66"/>
          <cell r="D66"/>
          <cell r="E66"/>
          <cell r="G66"/>
          <cell r="H66"/>
        </row>
        <row r="67">
          <cell r="A67">
            <v>540008</v>
          </cell>
          <cell r="B67" t="str">
            <v>540 A102</v>
          </cell>
          <cell r="C67">
            <v>0</v>
          </cell>
          <cell r="D67" t="str">
            <v>ISOLAMENTO TUBI CALDI CON FINITURA IN ISOGENOPAK</v>
          </cell>
          <cell r="E67">
            <v>0</v>
          </cell>
          <cell r="G67">
            <v>0</v>
          </cell>
          <cell r="H67"/>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cell r="C69"/>
          <cell r="D69"/>
          <cell r="E69"/>
          <cell r="H69"/>
        </row>
        <row r="70">
          <cell r="A70">
            <v>510287</v>
          </cell>
          <cell r="B70" t="str">
            <v>510. T105</v>
          </cell>
          <cell r="C70">
            <v>0</v>
          </cell>
          <cell r="D70" t="str">
            <v>TUBAZIONI IN ACCIAIO NERO S.S.</v>
          </cell>
          <cell r="E70">
            <v>0</v>
          </cell>
          <cell r="H70"/>
        </row>
        <row r="71">
          <cell r="A71">
            <v>510289</v>
          </cell>
          <cell r="B71">
            <v>0</v>
          </cell>
          <cell r="C71" t="str">
            <v>A0</v>
          </cell>
          <cell r="D71" t="str">
            <v>- Tubazioni in acciaio nero SS</v>
          </cell>
          <cell r="E71" t="str">
            <v>kg</v>
          </cell>
          <cell r="F71">
            <v>3000</v>
          </cell>
          <cell r="G71">
            <v>6000</v>
          </cell>
          <cell r="H71">
            <v>18000000</v>
          </cell>
        </row>
        <row r="72">
          <cell r="B72"/>
          <cell r="C72"/>
          <cell r="D72"/>
          <cell r="E72"/>
          <cell r="H72"/>
        </row>
        <row r="73">
          <cell r="A73">
            <v>510333</v>
          </cell>
          <cell r="B73" t="str">
            <v>510. X091</v>
          </cell>
          <cell r="C73">
            <v>0</v>
          </cell>
          <cell r="D73" t="str">
            <v>VERNICIATURA ANTIRUGGINE</v>
          </cell>
          <cell r="E73">
            <v>0</v>
          </cell>
          <cell r="H73"/>
        </row>
        <row r="74">
          <cell r="A74">
            <v>510335</v>
          </cell>
          <cell r="B74">
            <v>0</v>
          </cell>
          <cell r="C74" t="str">
            <v>A0</v>
          </cell>
          <cell r="D74" t="str">
            <v>- Verniciatura antiruggine</v>
          </cell>
          <cell r="E74" t="str">
            <v>m2</v>
          </cell>
          <cell r="F74">
            <v>65</v>
          </cell>
          <cell r="G74">
            <v>14000</v>
          </cell>
          <cell r="H74">
            <v>910000</v>
          </cell>
        </row>
        <row r="75">
          <cell r="B75"/>
          <cell r="C75"/>
          <cell r="D75"/>
          <cell r="E75"/>
          <cell r="H75"/>
        </row>
        <row r="76">
          <cell r="A76">
            <v>540008</v>
          </cell>
          <cell r="B76" t="str">
            <v>540 A102</v>
          </cell>
          <cell r="C76">
            <v>0</v>
          </cell>
          <cell r="D76" t="str">
            <v>ISOLAMENTO TUBI CALDI CON FINITURA IN ISOGENOPAK</v>
          </cell>
          <cell r="E76">
            <v>0</v>
          </cell>
          <cell r="H76"/>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cell r="C78"/>
          <cell r="D78"/>
          <cell r="E78"/>
          <cell r="H78"/>
        </row>
        <row r="79">
          <cell r="A79">
            <v>510315</v>
          </cell>
          <cell r="B79" t="str">
            <v>510. X001</v>
          </cell>
          <cell r="C79">
            <v>0</v>
          </cell>
          <cell r="D79" t="str">
            <v>FORMAZIONE SCARICHI E SFOGHI ARIA</v>
          </cell>
          <cell r="E79">
            <v>0</v>
          </cell>
          <cell r="G79">
            <v>0</v>
          </cell>
          <cell r="H79"/>
        </row>
        <row r="80">
          <cell r="A80">
            <v>510317</v>
          </cell>
          <cell r="B80">
            <v>0</v>
          </cell>
          <cell r="C80" t="str">
            <v>A0</v>
          </cell>
          <cell r="D80" t="str">
            <v>- Scarichi e sfoghi aria</v>
          </cell>
          <cell r="E80" t="str">
            <v>n</v>
          </cell>
          <cell r="F80">
            <v>10</v>
          </cell>
          <cell r="G80">
            <v>300000</v>
          </cell>
          <cell r="H80">
            <v>3000000</v>
          </cell>
        </row>
        <row r="81">
          <cell r="B81"/>
          <cell r="C81"/>
          <cell r="D81"/>
          <cell r="E81"/>
          <cell r="G81"/>
          <cell r="H81"/>
        </row>
        <row r="82">
          <cell r="A82">
            <v>510351</v>
          </cell>
          <cell r="B82" t="str">
            <v>510. Z105</v>
          </cell>
          <cell r="C82">
            <v>0</v>
          </cell>
          <cell r="D82" t="str">
            <v>TERMOMETRO</v>
          </cell>
          <cell r="E82">
            <v>0</v>
          </cell>
          <cell r="G82">
            <v>0</v>
          </cell>
          <cell r="H82"/>
        </row>
        <row r="83">
          <cell r="A83">
            <v>510353</v>
          </cell>
          <cell r="B83">
            <v>0</v>
          </cell>
          <cell r="C83" t="str">
            <v>A0</v>
          </cell>
          <cell r="D83" t="str">
            <v xml:space="preserve">- Termometro in opera       </v>
          </cell>
          <cell r="E83" t="str">
            <v>n</v>
          </cell>
          <cell r="F83">
            <v>8</v>
          </cell>
          <cell r="G83">
            <v>58000</v>
          </cell>
          <cell r="H83">
            <v>464000</v>
          </cell>
        </row>
        <row r="84">
          <cell r="B84"/>
          <cell r="C84"/>
          <cell r="D84"/>
          <cell r="E84"/>
          <cell r="G84"/>
          <cell r="H84"/>
        </row>
        <row r="85">
          <cell r="A85">
            <v>510354</v>
          </cell>
          <cell r="B85" t="str">
            <v>510. Z110</v>
          </cell>
          <cell r="C85">
            <v>0</v>
          </cell>
          <cell r="D85" t="str">
            <v>MANOMETRO</v>
          </cell>
          <cell r="E85">
            <v>0</v>
          </cell>
          <cell r="G85">
            <v>0</v>
          </cell>
          <cell r="H85"/>
        </row>
        <row r="86">
          <cell r="A86">
            <v>510356</v>
          </cell>
          <cell r="B86">
            <v>0</v>
          </cell>
          <cell r="C86" t="str">
            <v>A0</v>
          </cell>
          <cell r="D86" t="str">
            <v xml:space="preserve">- Manometro in opera .      </v>
          </cell>
          <cell r="E86" t="str">
            <v>n</v>
          </cell>
          <cell r="F86">
            <v>5</v>
          </cell>
          <cell r="G86">
            <v>92000</v>
          </cell>
          <cell r="H86">
            <v>460000</v>
          </cell>
        </row>
        <row r="87">
          <cell r="B87"/>
          <cell r="C87"/>
          <cell r="D87"/>
          <cell r="E87"/>
          <cell r="G87"/>
          <cell r="H87"/>
        </row>
        <row r="88">
          <cell r="A88">
            <v>510294</v>
          </cell>
          <cell r="B88" t="str">
            <v>510. T205</v>
          </cell>
          <cell r="C88">
            <v>0</v>
          </cell>
          <cell r="D88" t="str">
            <v>TUBAZIONI IN ACCIAIO ZINCATO</v>
          </cell>
          <cell r="E88">
            <v>0</v>
          </cell>
          <cell r="G88">
            <v>0</v>
          </cell>
          <cell r="H88"/>
        </row>
        <row r="89">
          <cell r="A89">
            <v>510296</v>
          </cell>
          <cell r="B89">
            <v>0</v>
          </cell>
          <cell r="C89" t="str">
            <v>A0</v>
          </cell>
          <cell r="D89" t="str">
            <v xml:space="preserve">- Tubazioni in acciaio zincato      </v>
          </cell>
          <cell r="E89" t="str">
            <v>kg</v>
          </cell>
          <cell r="F89">
            <v>350</v>
          </cell>
          <cell r="G89">
            <v>6500</v>
          </cell>
          <cell r="H89">
            <v>2275000</v>
          </cell>
        </row>
        <row r="90">
          <cell r="B90"/>
          <cell r="C90"/>
          <cell r="D90"/>
          <cell r="E90"/>
          <cell r="G90"/>
          <cell r="H90"/>
        </row>
        <row r="91">
          <cell r="A91">
            <v>540099</v>
          </cell>
          <cell r="B91" t="str">
            <v>540 A131</v>
          </cell>
          <cell r="C91">
            <v>0</v>
          </cell>
          <cell r="D91" t="str">
            <v>ISOLAMENTO TUBAZIONI CON GUAINE FLESSIBILI</v>
          </cell>
          <cell r="E91">
            <v>0</v>
          </cell>
          <cell r="G91">
            <v>0</v>
          </cell>
          <cell r="H91"/>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cell r="C93"/>
          <cell r="D93"/>
          <cell r="E93"/>
          <cell r="G93"/>
          <cell r="H93"/>
        </row>
        <row r="94">
          <cell r="A94">
            <v>579098</v>
          </cell>
          <cell r="B94" t="str">
            <v>579. A315</v>
          </cell>
          <cell r="C94">
            <v>0</v>
          </cell>
          <cell r="D94" t="str">
            <v>SCAMBIATORE DI CALORE ACQUA SURRISC/ACQUA CALDA</v>
          </cell>
          <cell r="E94">
            <v>0</v>
          </cell>
          <cell r="G94">
            <v>0</v>
          </cell>
          <cell r="H94"/>
        </row>
        <row r="95">
          <cell r="A95">
            <v>579115</v>
          </cell>
          <cell r="B95">
            <v>0</v>
          </cell>
          <cell r="C95" t="str">
            <v>A15</v>
          </cell>
          <cell r="D95" t="str">
            <v xml:space="preserve">- Potenzialità 1744 kW (1500000 kcal/h)       </v>
          </cell>
          <cell r="E95" t="str">
            <v>n.</v>
          </cell>
          <cell r="F95">
            <v>1</v>
          </cell>
          <cell r="G95">
            <v>1500000</v>
          </cell>
          <cell r="H95">
            <v>1500000</v>
          </cell>
        </row>
        <row r="96">
          <cell r="B96"/>
          <cell r="C96"/>
          <cell r="D96"/>
          <cell r="E96"/>
          <cell r="G96"/>
          <cell r="H96"/>
        </row>
        <row r="97">
          <cell r="A97" t="str">
            <v>nd</v>
          </cell>
          <cell r="B97" t="e">
            <v>#N/A</v>
          </cell>
          <cell r="C97" t="e">
            <v>#N/A</v>
          </cell>
          <cell r="D97" t="e">
            <v>#N/A</v>
          </cell>
          <cell r="E97" t="e">
            <v>#N/A</v>
          </cell>
          <cell r="F97">
            <v>1</v>
          </cell>
          <cell r="G97">
            <v>2000000</v>
          </cell>
          <cell r="H97">
            <v>2000000</v>
          </cell>
        </row>
        <row r="98">
          <cell r="B98"/>
          <cell r="C98"/>
          <cell r="D98"/>
          <cell r="E98"/>
          <cell r="G98"/>
          <cell r="H98"/>
        </row>
        <row r="99">
          <cell r="A99">
            <v>579398</v>
          </cell>
          <cell r="B99" t="str">
            <v>579.P110</v>
          </cell>
          <cell r="C99">
            <v>0</v>
          </cell>
          <cell r="D99" t="str">
            <v>POMPE CENTRIFUGHE AD ASSE ORIZZONTALE A 1450 g/1'</v>
          </cell>
          <cell r="E99">
            <v>0</v>
          </cell>
          <cell r="G99">
            <v>0</v>
          </cell>
          <cell r="H99"/>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cell r="C101"/>
          <cell r="D101"/>
          <cell r="E101"/>
          <cell r="G101"/>
          <cell r="H101"/>
        </row>
        <row r="102">
          <cell r="A102">
            <v>579481</v>
          </cell>
          <cell r="B102" t="str">
            <v>579. V101</v>
          </cell>
          <cell r="C102">
            <v>0</v>
          </cell>
          <cell r="D102" t="str">
            <v>VASO DI ESPANSIONE AUTOPRESSURIZZATO</v>
          </cell>
          <cell r="E102">
            <v>0</v>
          </cell>
          <cell r="G102">
            <v>0</v>
          </cell>
          <cell r="H102"/>
        </row>
        <row r="103">
          <cell r="A103">
            <v>579497</v>
          </cell>
          <cell r="B103">
            <v>0</v>
          </cell>
          <cell r="C103" t="str">
            <v>A15</v>
          </cell>
          <cell r="D103" t="str">
            <v xml:space="preserve">- Capacità 1000 l      </v>
          </cell>
          <cell r="E103" t="str">
            <v>n.</v>
          </cell>
          <cell r="F103">
            <v>1</v>
          </cell>
          <cell r="G103">
            <v>800000</v>
          </cell>
          <cell r="H103">
            <v>800000</v>
          </cell>
        </row>
        <row r="104">
          <cell r="B104"/>
          <cell r="C104"/>
          <cell r="D104"/>
          <cell r="E104"/>
          <cell r="G104"/>
          <cell r="H104"/>
        </row>
        <row r="105">
          <cell r="A105">
            <v>579481</v>
          </cell>
          <cell r="B105" t="str">
            <v>579. V101</v>
          </cell>
          <cell r="C105">
            <v>0</v>
          </cell>
          <cell r="D105" t="str">
            <v>VASO DI ESPANSIONE AUTOPRESSURIZZATO</v>
          </cell>
          <cell r="E105">
            <v>0</v>
          </cell>
          <cell r="G105">
            <v>0</v>
          </cell>
          <cell r="H105"/>
        </row>
        <row r="106">
          <cell r="A106">
            <v>579497</v>
          </cell>
          <cell r="B106">
            <v>0</v>
          </cell>
          <cell r="C106" t="str">
            <v>A15</v>
          </cell>
          <cell r="D106" t="str">
            <v xml:space="preserve">- Capacità 1000 l      </v>
          </cell>
          <cell r="E106" t="str">
            <v>n.</v>
          </cell>
          <cell r="F106">
            <v>1</v>
          </cell>
          <cell r="G106">
            <v>600000</v>
          </cell>
          <cell r="H106">
            <v>600000</v>
          </cell>
        </row>
        <row r="107">
          <cell r="B107"/>
          <cell r="C107"/>
          <cell r="D107"/>
          <cell r="E107"/>
          <cell r="G107"/>
          <cell r="H107"/>
        </row>
        <row r="108">
          <cell r="A108" t="str">
            <v>nd</v>
          </cell>
          <cell r="B108" t="e">
            <v>#N/A</v>
          </cell>
          <cell r="C108" t="e">
            <v>#N/A</v>
          </cell>
          <cell r="D108" t="e">
            <v>#N/A</v>
          </cell>
          <cell r="E108" t="e">
            <v>#N/A</v>
          </cell>
          <cell r="F108">
            <v>1</v>
          </cell>
          <cell r="G108">
            <v>15000000</v>
          </cell>
          <cell r="H108">
            <v>15000000</v>
          </cell>
        </row>
        <row r="109">
          <cell r="B109"/>
          <cell r="C109"/>
          <cell r="D109"/>
          <cell r="E109"/>
          <cell r="G109"/>
          <cell r="H109"/>
        </row>
        <row r="110">
          <cell r="A110" t="str">
            <v>nd</v>
          </cell>
          <cell r="B110" t="e">
            <v>#N/A</v>
          </cell>
          <cell r="C110" t="e">
            <v>#N/A</v>
          </cell>
          <cell r="D110" t="e">
            <v>#N/A</v>
          </cell>
          <cell r="E110" t="e">
            <v>#N/A</v>
          </cell>
          <cell r="F110">
            <v>1</v>
          </cell>
          <cell r="G110">
            <v>4750000</v>
          </cell>
          <cell r="H110">
            <v>4750000</v>
          </cell>
        </row>
        <row r="111">
          <cell r="B111"/>
          <cell r="C111"/>
          <cell r="D111"/>
          <cell r="E111"/>
          <cell r="G111"/>
          <cell r="H111"/>
        </row>
        <row r="112">
          <cell r="B112"/>
          <cell r="C112"/>
          <cell r="D112"/>
          <cell r="E112"/>
          <cell r="G112"/>
          <cell r="H112">
            <v>272241000</v>
          </cell>
        </row>
        <row r="113">
          <cell r="B113"/>
          <cell r="C113"/>
          <cell r="D113"/>
          <cell r="E113"/>
          <cell r="G113"/>
          <cell r="H113"/>
        </row>
        <row r="114">
          <cell r="B114"/>
          <cell r="C114"/>
          <cell r="D114"/>
          <cell r="E114"/>
          <cell r="G114"/>
          <cell r="H114"/>
        </row>
        <row r="115">
          <cell r="B115"/>
          <cell r="C115"/>
          <cell r="D115"/>
          <cell r="E115"/>
          <cell r="G115"/>
          <cell r="H115"/>
        </row>
        <row r="116">
          <cell r="B116"/>
          <cell r="C116"/>
          <cell r="D116"/>
          <cell r="E116"/>
          <cell r="G116"/>
          <cell r="H116"/>
        </row>
        <row r="117">
          <cell r="B117"/>
          <cell r="C117"/>
          <cell r="D117"/>
          <cell r="E117"/>
          <cell r="G117"/>
          <cell r="H117"/>
        </row>
        <row r="118">
          <cell r="B118"/>
          <cell r="C118"/>
          <cell r="D118"/>
          <cell r="E118"/>
          <cell r="G118"/>
          <cell r="H118"/>
        </row>
        <row r="119">
          <cell r="B119"/>
          <cell r="C119"/>
          <cell r="D119"/>
          <cell r="E119"/>
          <cell r="G119"/>
          <cell r="H119"/>
        </row>
        <row r="120">
          <cell r="B120"/>
          <cell r="C120"/>
          <cell r="D120"/>
          <cell r="E120"/>
          <cell r="G120"/>
          <cell r="H120"/>
        </row>
        <row r="121">
          <cell r="B121"/>
          <cell r="C121"/>
          <cell r="D121"/>
          <cell r="E121"/>
          <cell r="G121"/>
          <cell r="H121"/>
        </row>
        <row r="122">
          <cell r="B122"/>
          <cell r="C122"/>
          <cell r="D122"/>
          <cell r="E122"/>
          <cell r="G122"/>
          <cell r="H122"/>
        </row>
        <row r="123">
          <cell r="B123"/>
          <cell r="C123"/>
          <cell r="D123"/>
          <cell r="E123"/>
          <cell r="G123"/>
          <cell r="H123"/>
        </row>
        <row r="124">
          <cell r="B124"/>
          <cell r="C124"/>
          <cell r="D124"/>
          <cell r="E124"/>
          <cell r="G124"/>
          <cell r="H124"/>
        </row>
        <row r="125">
          <cell r="B125"/>
          <cell r="C125"/>
          <cell r="D125"/>
          <cell r="E125"/>
          <cell r="G125"/>
          <cell r="H125"/>
        </row>
        <row r="126">
          <cell r="B126"/>
          <cell r="C126"/>
          <cell r="D126"/>
          <cell r="E126"/>
          <cell r="G126"/>
          <cell r="H126"/>
        </row>
        <row r="127">
          <cell r="B127"/>
          <cell r="C127"/>
          <cell r="D127"/>
          <cell r="E127"/>
          <cell r="G127"/>
          <cell r="H127"/>
        </row>
        <row r="128">
          <cell r="B128"/>
          <cell r="C128"/>
          <cell r="D128"/>
          <cell r="E128"/>
          <cell r="G128"/>
          <cell r="H128"/>
        </row>
        <row r="129">
          <cell r="B129"/>
          <cell r="C129"/>
          <cell r="D129"/>
          <cell r="E129"/>
          <cell r="G129"/>
          <cell r="H129"/>
        </row>
        <row r="130">
          <cell r="B130"/>
          <cell r="C130"/>
          <cell r="D130"/>
          <cell r="E130"/>
          <cell r="G130"/>
          <cell r="H130"/>
        </row>
        <row r="131">
          <cell r="B131"/>
          <cell r="C131"/>
          <cell r="D131"/>
          <cell r="E131"/>
          <cell r="G131"/>
          <cell r="H131"/>
        </row>
        <row r="132">
          <cell r="B132"/>
          <cell r="C132"/>
          <cell r="D132"/>
          <cell r="E132"/>
          <cell r="G132"/>
          <cell r="H132"/>
        </row>
        <row r="133">
          <cell r="B133"/>
          <cell r="C133"/>
          <cell r="D133"/>
          <cell r="E133"/>
          <cell r="G133"/>
          <cell r="H133"/>
        </row>
        <row r="134">
          <cell r="B134"/>
          <cell r="C134"/>
          <cell r="D134"/>
          <cell r="E134"/>
          <cell r="G134"/>
          <cell r="H134"/>
        </row>
        <row r="135">
          <cell r="B135"/>
          <cell r="C135"/>
          <cell r="D135"/>
          <cell r="E135"/>
          <cell r="G135"/>
          <cell r="H135"/>
        </row>
        <row r="136">
          <cell r="B136"/>
          <cell r="C136"/>
          <cell r="D136"/>
          <cell r="E136"/>
          <cell r="G136"/>
          <cell r="H136"/>
        </row>
        <row r="137">
          <cell r="B137"/>
          <cell r="C137"/>
          <cell r="D137"/>
          <cell r="E137"/>
          <cell r="G137"/>
          <cell r="H137"/>
        </row>
        <row r="138">
          <cell r="B138"/>
          <cell r="C138"/>
          <cell r="D138"/>
          <cell r="E138"/>
          <cell r="G138"/>
          <cell r="H138"/>
        </row>
        <row r="139">
          <cell r="B139"/>
          <cell r="C139"/>
          <cell r="D139"/>
          <cell r="E139"/>
          <cell r="G139"/>
          <cell r="H139"/>
        </row>
        <row r="140">
          <cell r="B140"/>
          <cell r="C140"/>
          <cell r="D140"/>
          <cell r="E140"/>
          <cell r="G140"/>
          <cell r="H140"/>
        </row>
        <row r="141">
          <cell r="B141"/>
          <cell r="C141"/>
          <cell r="D141"/>
          <cell r="E141"/>
          <cell r="G141"/>
          <cell r="H141"/>
        </row>
        <row r="142">
          <cell r="B142"/>
          <cell r="C142"/>
          <cell r="D142"/>
          <cell r="E142"/>
          <cell r="G142"/>
          <cell r="H142"/>
        </row>
        <row r="143">
          <cell r="B143"/>
          <cell r="C143"/>
          <cell r="D143"/>
          <cell r="E143"/>
          <cell r="G143"/>
          <cell r="H143"/>
        </row>
        <row r="144">
          <cell r="B144"/>
          <cell r="C144"/>
          <cell r="D144"/>
          <cell r="E144"/>
          <cell r="G144"/>
          <cell r="H144"/>
        </row>
        <row r="145">
          <cell r="B145"/>
          <cell r="C145"/>
          <cell r="D145"/>
          <cell r="E145"/>
          <cell r="G145"/>
          <cell r="H145"/>
        </row>
        <row r="146">
          <cell r="B146"/>
          <cell r="C146"/>
          <cell r="D146"/>
          <cell r="E146"/>
          <cell r="G146"/>
          <cell r="H146"/>
        </row>
        <row r="147">
          <cell r="B147"/>
          <cell r="C147"/>
          <cell r="D147"/>
          <cell r="E147"/>
          <cell r="G147"/>
          <cell r="H147"/>
        </row>
        <row r="148">
          <cell r="B148"/>
          <cell r="C148"/>
          <cell r="D148"/>
          <cell r="E148"/>
          <cell r="G148"/>
          <cell r="H148"/>
        </row>
        <row r="149">
          <cell r="B149"/>
          <cell r="C149"/>
          <cell r="D149"/>
          <cell r="E149"/>
          <cell r="G149"/>
          <cell r="H149"/>
        </row>
        <row r="150">
          <cell r="B150"/>
          <cell r="C150"/>
          <cell r="D150"/>
          <cell r="E150"/>
          <cell r="G150"/>
          <cell r="H150"/>
        </row>
        <row r="151">
          <cell r="B151"/>
          <cell r="C151"/>
          <cell r="D151"/>
          <cell r="E151"/>
          <cell r="G151"/>
          <cell r="H151"/>
        </row>
        <row r="152">
          <cell r="B152"/>
          <cell r="C152"/>
          <cell r="D152"/>
          <cell r="E152"/>
          <cell r="G152"/>
          <cell r="H152"/>
        </row>
        <row r="153">
          <cell r="B153"/>
          <cell r="C153"/>
          <cell r="D153"/>
          <cell r="E153"/>
          <cell r="G153"/>
          <cell r="H153"/>
        </row>
        <row r="154">
          <cell r="B154"/>
          <cell r="C154"/>
          <cell r="D154"/>
          <cell r="E154"/>
          <cell r="G154"/>
          <cell r="H154"/>
        </row>
        <row r="155">
          <cell r="B155"/>
          <cell r="C155"/>
          <cell r="D155"/>
          <cell r="E155"/>
          <cell r="G155"/>
          <cell r="H155"/>
        </row>
        <row r="156">
          <cell r="B156"/>
          <cell r="C156"/>
          <cell r="D156"/>
          <cell r="E156"/>
          <cell r="G156"/>
          <cell r="H156"/>
        </row>
        <row r="157">
          <cell r="B157"/>
          <cell r="C157"/>
          <cell r="D157"/>
          <cell r="E157"/>
          <cell r="G157"/>
          <cell r="H157"/>
        </row>
        <row r="158">
          <cell r="B158"/>
          <cell r="C158"/>
          <cell r="D158"/>
          <cell r="E158"/>
          <cell r="G158"/>
          <cell r="H158"/>
        </row>
        <row r="159">
          <cell r="B159"/>
          <cell r="C159"/>
          <cell r="D159"/>
          <cell r="E159"/>
          <cell r="G159"/>
          <cell r="H159"/>
        </row>
        <row r="160">
          <cell r="B160"/>
          <cell r="C160"/>
          <cell r="D160"/>
          <cell r="E160"/>
          <cell r="G160"/>
          <cell r="H160"/>
        </row>
        <row r="161">
          <cell r="B161"/>
          <cell r="C161"/>
          <cell r="D161"/>
          <cell r="E161"/>
          <cell r="G161"/>
          <cell r="H161"/>
        </row>
        <row r="162">
          <cell r="B162"/>
          <cell r="C162"/>
          <cell r="D162"/>
          <cell r="E162"/>
          <cell r="G162"/>
          <cell r="H162"/>
        </row>
        <row r="163">
          <cell r="B163"/>
          <cell r="C163"/>
          <cell r="D163"/>
          <cell r="E163"/>
          <cell r="G163"/>
          <cell r="H163"/>
        </row>
        <row r="164">
          <cell r="B164"/>
          <cell r="C164"/>
          <cell r="D164"/>
          <cell r="E164"/>
          <cell r="G164"/>
          <cell r="H164"/>
        </row>
        <row r="165">
          <cell r="B165"/>
          <cell r="C165"/>
          <cell r="D165"/>
          <cell r="E165"/>
          <cell r="G165"/>
          <cell r="H165"/>
        </row>
        <row r="166">
          <cell r="B166"/>
          <cell r="C166"/>
          <cell r="D166"/>
          <cell r="E166"/>
          <cell r="G166"/>
          <cell r="H166"/>
        </row>
        <row r="167">
          <cell r="B167"/>
          <cell r="C167"/>
          <cell r="D167"/>
          <cell r="E167"/>
          <cell r="G167"/>
          <cell r="H167"/>
        </row>
        <row r="168">
          <cell r="B168"/>
          <cell r="C168"/>
          <cell r="D168"/>
          <cell r="E168"/>
          <cell r="G168"/>
          <cell r="H168"/>
        </row>
        <row r="169">
          <cell r="B169"/>
          <cell r="C169"/>
          <cell r="D169"/>
          <cell r="E169"/>
          <cell r="G169"/>
          <cell r="H169"/>
        </row>
        <row r="170">
          <cell r="B170"/>
          <cell r="C170"/>
          <cell r="D170"/>
          <cell r="E170"/>
          <cell r="G170"/>
          <cell r="H170"/>
        </row>
        <row r="171">
          <cell r="B171"/>
          <cell r="C171"/>
          <cell r="D171"/>
          <cell r="E171"/>
          <cell r="G171"/>
          <cell r="H171"/>
        </row>
        <row r="172">
          <cell r="B172"/>
          <cell r="C172"/>
          <cell r="D172"/>
          <cell r="E172"/>
          <cell r="G172"/>
          <cell r="H172"/>
        </row>
        <row r="173">
          <cell r="B173"/>
          <cell r="C173"/>
          <cell r="D173"/>
          <cell r="E173"/>
          <cell r="G173"/>
          <cell r="H173"/>
        </row>
        <row r="174">
          <cell r="B174"/>
          <cell r="C174"/>
          <cell r="D174"/>
          <cell r="E174"/>
          <cell r="G174"/>
          <cell r="H174"/>
        </row>
        <row r="175">
          <cell r="B175"/>
          <cell r="C175"/>
          <cell r="D175"/>
          <cell r="E175"/>
          <cell r="G175"/>
          <cell r="H175"/>
        </row>
        <row r="176">
          <cell r="B176"/>
          <cell r="C176"/>
          <cell r="D176"/>
          <cell r="E176"/>
          <cell r="G176"/>
          <cell r="H176"/>
        </row>
        <row r="177">
          <cell r="B177"/>
          <cell r="C177"/>
          <cell r="D177"/>
          <cell r="E177"/>
          <cell r="G177"/>
          <cell r="H177"/>
        </row>
        <row r="178">
          <cell r="B178"/>
          <cell r="C178"/>
          <cell r="D178"/>
          <cell r="E178"/>
          <cell r="G178"/>
          <cell r="H178"/>
        </row>
        <row r="179">
          <cell r="B179"/>
          <cell r="C179"/>
          <cell r="D179"/>
          <cell r="E179"/>
          <cell r="G179"/>
          <cell r="H179"/>
        </row>
        <row r="180">
          <cell r="B180"/>
          <cell r="C180"/>
          <cell r="D180"/>
          <cell r="E180"/>
          <cell r="G180"/>
          <cell r="H180"/>
        </row>
        <row r="181">
          <cell r="B181"/>
          <cell r="C181"/>
          <cell r="D181"/>
          <cell r="E181"/>
          <cell r="G181"/>
          <cell r="H181"/>
        </row>
        <row r="182">
          <cell r="B182"/>
          <cell r="C182"/>
          <cell r="D182"/>
          <cell r="E182"/>
          <cell r="G182"/>
          <cell r="H182"/>
        </row>
        <row r="183">
          <cell r="B183"/>
          <cell r="C183"/>
          <cell r="D183"/>
          <cell r="E183"/>
          <cell r="G183"/>
          <cell r="H183"/>
        </row>
        <row r="184">
          <cell r="B184"/>
          <cell r="C184"/>
          <cell r="D184"/>
          <cell r="E184"/>
          <cell r="G184"/>
          <cell r="H184"/>
        </row>
        <row r="185">
          <cell r="B185"/>
          <cell r="C185"/>
          <cell r="D185"/>
          <cell r="E185"/>
          <cell r="G185"/>
          <cell r="H185"/>
        </row>
        <row r="186">
          <cell r="B186"/>
          <cell r="C186"/>
          <cell r="D186"/>
          <cell r="E186"/>
          <cell r="G186"/>
          <cell r="H186"/>
        </row>
        <row r="187">
          <cell r="B187"/>
          <cell r="C187"/>
          <cell r="D187"/>
          <cell r="E187"/>
          <cell r="G187"/>
          <cell r="H187"/>
        </row>
        <row r="188">
          <cell r="B188"/>
          <cell r="C188"/>
          <cell r="D188"/>
          <cell r="E188"/>
          <cell r="G188"/>
          <cell r="H188"/>
        </row>
        <row r="189">
          <cell r="B189"/>
          <cell r="C189"/>
          <cell r="D189"/>
          <cell r="E189"/>
          <cell r="G189"/>
          <cell r="H189"/>
        </row>
        <row r="190">
          <cell r="B190"/>
          <cell r="C190"/>
          <cell r="D190"/>
          <cell r="E190"/>
          <cell r="G190"/>
          <cell r="H190"/>
        </row>
        <row r="191">
          <cell r="B191"/>
          <cell r="C191"/>
          <cell r="D191"/>
          <cell r="E191"/>
          <cell r="G191"/>
          <cell r="H191"/>
        </row>
        <row r="192">
          <cell r="B192"/>
          <cell r="C192"/>
          <cell r="D192"/>
          <cell r="E192"/>
          <cell r="G192"/>
          <cell r="H192"/>
        </row>
        <row r="193">
          <cell r="B193"/>
          <cell r="C193"/>
          <cell r="D193"/>
          <cell r="E193"/>
          <cell r="G193"/>
          <cell r="H193"/>
        </row>
        <row r="194">
          <cell r="B194"/>
          <cell r="C194"/>
          <cell r="D194"/>
          <cell r="E194"/>
          <cell r="G194"/>
          <cell r="H194"/>
        </row>
        <row r="195">
          <cell r="B195"/>
          <cell r="C195"/>
          <cell r="D195"/>
          <cell r="E195"/>
          <cell r="G195"/>
          <cell r="H195"/>
        </row>
        <row r="196">
          <cell r="B196"/>
          <cell r="C196"/>
          <cell r="D196"/>
          <cell r="E196"/>
          <cell r="G196"/>
          <cell r="H196"/>
        </row>
        <row r="197">
          <cell r="B197"/>
          <cell r="C197"/>
          <cell r="D197"/>
          <cell r="E197"/>
          <cell r="G197"/>
          <cell r="H197"/>
        </row>
        <row r="198">
          <cell r="B198"/>
          <cell r="C198"/>
          <cell r="D198"/>
          <cell r="E198"/>
          <cell r="G198"/>
          <cell r="H198"/>
        </row>
        <row r="199">
          <cell r="B199"/>
          <cell r="C199"/>
          <cell r="D199"/>
          <cell r="E199"/>
          <cell r="G199"/>
          <cell r="H199"/>
        </row>
        <row r="200">
          <cell r="B200"/>
          <cell r="C200"/>
          <cell r="D200"/>
          <cell r="E200"/>
          <cell r="G200"/>
          <cell r="H200"/>
        </row>
        <row r="201">
          <cell r="B201"/>
          <cell r="C201"/>
          <cell r="D201"/>
          <cell r="E201"/>
          <cell r="G201"/>
          <cell r="H201"/>
        </row>
        <row r="202">
          <cell r="B202"/>
          <cell r="C202"/>
          <cell r="D202"/>
          <cell r="E202"/>
          <cell r="G202"/>
          <cell r="H202"/>
        </row>
        <row r="203">
          <cell r="B203"/>
          <cell r="C203"/>
          <cell r="D203"/>
          <cell r="E203"/>
          <cell r="G203"/>
          <cell r="H203"/>
        </row>
        <row r="204">
          <cell r="B204"/>
          <cell r="C204"/>
          <cell r="D204"/>
          <cell r="E204"/>
          <cell r="G204"/>
          <cell r="H204"/>
        </row>
        <row r="205">
          <cell r="B205"/>
          <cell r="C205"/>
          <cell r="D205"/>
          <cell r="E205"/>
          <cell r="G205"/>
          <cell r="H205"/>
        </row>
        <row r="206">
          <cell r="B206"/>
          <cell r="C206"/>
          <cell r="D206"/>
          <cell r="E206"/>
          <cell r="G206"/>
          <cell r="H206"/>
        </row>
        <row r="207">
          <cell r="B207"/>
          <cell r="C207"/>
          <cell r="D207"/>
          <cell r="E207"/>
          <cell r="G207"/>
          <cell r="H207"/>
        </row>
        <row r="208">
          <cell r="B208"/>
          <cell r="C208"/>
          <cell r="D208"/>
          <cell r="E208"/>
          <cell r="G208"/>
          <cell r="H208"/>
        </row>
        <row r="209">
          <cell r="B209"/>
          <cell r="C209"/>
          <cell r="D209"/>
          <cell r="E209"/>
          <cell r="G209"/>
          <cell r="H209"/>
        </row>
        <row r="210">
          <cell r="B210"/>
          <cell r="C210"/>
          <cell r="D210"/>
          <cell r="E210"/>
          <cell r="G210"/>
          <cell r="H210"/>
        </row>
        <row r="211">
          <cell r="B211"/>
          <cell r="C211"/>
          <cell r="D211"/>
          <cell r="E211"/>
          <cell r="G211"/>
          <cell r="H211"/>
        </row>
        <row r="212">
          <cell r="B212"/>
          <cell r="C212"/>
          <cell r="D212"/>
          <cell r="E212"/>
          <cell r="G212"/>
          <cell r="H212"/>
        </row>
        <row r="213">
          <cell r="B213"/>
          <cell r="C213"/>
          <cell r="D213"/>
          <cell r="E213"/>
          <cell r="G213"/>
          <cell r="H213"/>
        </row>
        <row r="214">
          <cell r="B214"/>
          <cell r="C214"/>
          <cell r="D214"/>
          <cell r="E214"/>
          <cell r="G214"/>
          <cell r="H214"/>
        </row>
        <row r="215">
          <cell r="B215"/>
          <cell r="C215"/>
          <cell r="D215"/>
          <cell r="E215"/>
          <cell r="G215"/>
          <cell r="H215"/>
        </row>
        <row r="216">
          <cell r="B216"/>
          <cell r="C216"/>
          <cell r="D216"/>
          <cell r="E216"/>
          <cell r="G216"/>
          <cell r="H216"/>
        </row>
        <row r="217">
          <cell r="B217"/>
          <cell r="C217"/>
          <cell r="D217"/>
          <cell r="E217"/>
          <cell r="G217"/>
          <cell r="H217"/>
        </row>
        <row r="218">
          <cell r="B218"/>
          <cell r="C218"/>
          <cell r="D218"/>
          <cell r="E218"/>
          <cell r="G218"/>
          <cell r="H218"/>
        </row>
        <row r="219">
          <cell r="B219"/>
          <cell r="C219"/>
          <cell r="D219"/>
          <cell r="E219"/>
          <cell r="G219"/>
          <cell r="H219"/>
        </row>
        <row r="220">
          <cell r="B220"/>
          <cell r="C220"/>
          <cell r="D220"/>
          <cell r="E220"/>
          <cell r="G220"/>
          <cell r="H220"/>
        </row>
        <row r="221">
          <cell r="B221"/>
          <cell r="C221"/>
          <cell r="D221"/>
          <cell r="E221"/>
          <cell r="G221"/>
          <cell r="H221"/>
        </row>
        <row r="222">
          <cell r="B222"/>
          <cell r="C222"/>
          <cell r="D222"/>
          <cell r="E222"/>
          <cell r="G222"/>
          <cell r="H222"/>
        </row>
        <row r="223">
          <cell r="B223"/>
          <cell r="C223"/>
          <cell r="D223"/>
          <cell r="E223"/>
          <cell r="G223"/>
          <cell r="H223"/>
        </row>
        <row r="224">
          <cell r="B224"/>
          <cell r="C224"/>
          <cell r="D224"/>
          <cell r="E224"/>
          <cell r="G224"/>
          <cell r="H224"/>
        </row>
        <row r="225">
          <cell r="B225"/>
          <cell r="C225"/>
          <cell r="D225"/>
          <cell r="E225"/>
          <cell r="G225"/>
          <cell r="H225"/>
        </row>
        <row r="226">
          <cell r="B226"/>
          <cell r="C226"/>
          <cell r="D226"/>
          <cell r="E226"/>
          <cell r="G226"/>
          <cell r="H226"/>
        </row>
        <row r="227">
          <cell r="B227"/>
          <cell r="C227"/>
          <cell r="D227"/>
          <cell r="E227"/>
          <cell r="G227"/>
          <cell r="H227"/>
        </row>
        <row r="228">
          <cell r="B228"/>
          <cell r="C228"/>
          <cell r="D228"/>
          <cell r="E228"/>
          <cell r="G228"/>
          <cell r="H228"/>
        </row>
        <row r="229">
          <cell r="B229"/>
          <cell r="C229"/>
          <cell r="D229"/>
          <cell r="E229"/>
          <cell r="G229"/>
          <cell r="H229"/>
        </row>
        <row r="230">
          <cell r="B230"/>
          <cell r="C230"/>
          <cell r="D230"/>
          <cell r="E230"/>
          <cell r="G230"/>
          <cell r="H230"/>
        </row>
        <row r="231">
          <cell r="B231"/>
          <cell r="C231"/>
          <cell r="D231"/>
          <cell r="E231"/>
          <cell r="G231"/>
          <cell r="H231"/>
        </row>
        <row r="232">
          <cell r="B232"/>
          <cell r="C232"/>
          <cell r="D232"/>
          <cell r="E232"/>
          <cell r="G232"/>
          <cell r="H232"/>
        </row>
        <row r="233">
          <cell r="B233"/>
          <cell r="C233"/>
          <cell r="D233"/>
          <cell r="E233"/>
          <cell r="G233"/>
          <cell r="H233"/>
        </row>
        <row r="234">
          <cell r="B234"/>
          <cell r="C234"/>
          <cell r="D234"/>
          <cell r="E234"/>
          <cell r="G234"/>
          <cell r="H234"/>
        </row>
        <row r="235">
          <cell r="B235"/>
          <cell r="C235"/>
          <cell r="D235"/>
          <cell r="E235"/>
          <cell r="G235"/>
          <cell r="H235"/>
        </row>
        <row r="236">
          <cell r="B236"/>
          <cell r="C236"/>
          <cell r="D236"/>
          <cell r="E236"/>
          <cell r="G236"/>
          <cell r="H236"/>
        </row>
        <row r="237">
          <cell r="B237"/>
          <cell r="C237"/>
          <cell r="D237"/>
          <cell r="E237"/>
          <cell r="G237"/>
          <cell r="H237"/>
        </row>
        <row r="238">
          <cell r="B238"/>
          <cell r="C238"/>
          <cell r="D238"/>
          <cell r="E238"/>
          <cell r="G238"/>
          <cell r="H238"/>
        </row>
        <row r="239">
          <cell r="B239"/>
          <cell r="C239"/>
          <cell r="D239"/>
          <cell r="E239"/>
          <cell r="G239"/>
          <cell r="H239"/>
        </row>
        <row r="240">
          <cell r="B240"/>
          <cell r="C240"/>
          <cell r="D240"/>
          <cell r="E240"/>
          <cell r="G240"/>
          <cell r="H240"/>
        </row>
        <row r="241">
          <cell r="B241"/>
          <cell r="C241"/>
          <cell r="D241"/>
          <cell r="E241"/>
          <cell r="G241"/>
          <cell r="H241"/>
        </row>
        <row r="242">
          <cell r="B242"/>
          <cell r="C242"/>
          <cell r="D242"/>
          <cell r="E242"/>
          <cell r="G242"/>
          <cell r="H242"/>
        </row>
        <row r="243">
          <cell r="B243"/>
          <cell r="C243"/>
          <cell r="D243"/>
          <cell r="E243"/>
          <cell r="G243"/>
          <cell r="H243"/>
        </row>
        <row r="244">
          <cell r="B244"/>
          <cell r="C244"/>
          <cell r="D244"/>
          <cell r="E244"/>
          <cell r="G244"/>
          <cell r="H244"/>
        </row>
        <row r="245">
          <cell r="B245"/>
          <cell r="C245"/>
          <cell r="D245"/>
          <cell r="E245"/>
          <cell r="G245"/>
          <cell r="H245"/>
        </row>
        <row r="246">
          <cell r="B246"/>
          <cell r="C246"/>
          <cell r="D246"/>
          <cell r="E246"/>
          <cell r="G246"/>
          <cell r="H246"/>
        </row>
        <row r="247">
          <cell r="B247"/>
          <cell r="C247"/>
          <cell r="D247"/>
          <cell r="E247"/>
          <cell r="G247"/>
          <cell r="H247"/>
        </row>
        <row r="248">
          <cell r="B248"/>
          <cell r="C248"/>
          <cell r="D248"/>
          <cell r="E248"/>
          <cell r="G248"/>
          <cell r="H248"/>
        </row>
        <row r="249">
          <cell r="B249"/>
          <cell r="C249"/>
          <cell r="D249"/>
          <cell r="E249"/>
          <cell r="G249"/>
          <cell r="H249"/>
        </row>
        <row r="250">
          <cell r="B250"/>
          <cell r="C250"/>
          <cell r="D250"/>
          <cell r="E250"/>
          <cell r="G250"/>
          <cell r="H250"/>
        </row>
        <row r="251">
          <cell r="B251"/>
          <cell r="C251"/>
          <cell r="D251"/>
          <cell r="E251"/>
          <cell r="G251"/>
          <cell r="H251"/>
        </row>
        <row r="252">
          <cell r="B252"/>
          <cell r="C252"/>
          <cell r="D252"/>
          <cell r="E252"/>
          <cell r="G252"/>
          <cell r="H252"/>
        </row>
        <row r="253">
          <cell r="B253"/>
          <cell r="C253"/>
          <cell r="D253"/>
          <cell r="E253"/>
          <cell r="G253"/>
          <cell r="H253"/>
        </row>
        <row r="254">
          <cell r="B254"/>
          <cell r="C254"/>
          <cell r="D254"/>
          <cell r="E254"/>
          <cell r="G254"/>
          <cell r="H254"/>
        </row>
        <row r="255">
          <cell r="B255"/>
          <cell r="C255"/>
          <cell r="D255"/>
          <cell r="E255"/>
          <cell r="G255"/>
          <cell r="H255"/>
        </row>
        <row r="256">
          <cell r="B256"/>
          <cell r="C256"/>
          <cell r="D256"/>
          <cell r="E256"/>
          <cell r="G256"/>
          <cell r="H256"/>
        </row>
        <row r="257">
          <cell r="B257"/>
          <cell r="C257"/>
          <cell r="D257"/>
          <cell r="E257"/>
          <cell r="G257"/>
          <cell r="H257"/>
        </row>
        <row r="258">
          <cell r="B258"/>
          <cell r="C258"/>
          <cell r="D258"/>
          <cell r="E258"/>
          <cell r="G258"/>
          <cell r="H258"/>
        </row>
        <row r="259">
          <cell r="B259"/>
          <cell r="C259"/>
          <cell r="D259"/>
          <cell r="E259"/>
          <cell r="G259"/>
          <cell r="H259"/>
        </row>
        <row r="260">
          <cell r="B260"/>
          <cell r="C260"/>
          <cell r="D260"/>
          <cell r="E260"/>
          <cell r="G260"/>
          <cell r="H260"/>
        </row>
        <row r="261">
          <cell r="B261"/>
          <cell r="C261"/>
          <cell r="D261"/>
          <cell r="E261"/>
          <cell r="G261"/>
          <cell r="H261"/>
        </row>
        <row r="262">
          <cell r="B262"/>
          <cell r="C262"/>
          <cell r="D262"/>
          <cell r="E262"/>
          <cell r="G262"/>
          <cell r="H262"/>
        </row>
        <row r="263">
          <cell r="B263"/>
          <cell r="C263"/>
          <cell r="D263"/>
          <cell r="E263"/>
          <cell r="G263"/>
          <cell r="H263"/>
        </row>
        <row r="264">
          <cell r="B264"/>
          <cell r="C264"/>
          <cell r="D264"/>
          <cell r="E264"/>
          <cell r="G264"/>
          <cell r="H264"/>
        </row>
        <row r="265">
          <cell r="B265"/>
          <cell r="C265"/>
          <cell r="D265"/>
          <cell r="E265"/>
          <cell r="G265"/>
          <cell r="H265"/>
        </row>
        <row r="266">
          <cell r="B266"/>
          <cell r="C266"/>
          <cell r="D266"/>
          <cell r="E266"/>
          <cell r="G266"/>
          <cell r="H266"/>
        </row>
        <row r="267">
          <cell r="B267"/>
          <cell r="C267"/>
          <cell r="D267"/>
          <cell r="E267"/>
          <cell r="G267"/>
          <cell r="H267"/>
        </row>
        <row r="268">
          <cell r="B268"/>
          <cell r="C268"/>
          <cell r="D268"/>
          <cell r="E268"/>
          <cell r="G268"/>
          <cell r="H268"/>
        </row>
        <row r="269">
          <cell r="B269"/>
          <cell r="C269"/>
          <cell r="D269"/>
          <cell r="E269"/>
          <cell r="G269"/>
          <cell r="H269"/>
        </row>
        <row r="270">
          <cell r="B270"/>
          <cell r="C270"/>
          <cell r="D270"/>
          <cell r="E270"/>
          <cell r="G270"/>
          <cell r="H270"/>
        </row>
        <row r="271">
          <cell r="B271"/>
          <cell r="C271"/>
          <cell r="D271"/>
          <cell r="E271"/>
          <cell r="G271"/>
          <cell r="H271"/>
        </row>
        <row r="272">
          <cell r="B272"/>
          <cell r="C272"/>
          <cell r="D272"/>
          <cell r="E272"/>
          <cell r="G272"/>
          <cell r="H272"/>
        </row>
        <row r="273">
          <cell r="B273"/>
          <cell r="C273"/>
          <cell r="D273"/>
          <cell r="E273"/>
          <cell r="G273"/>
          <cell r="H273"/>
        </row>
        <row r="274">
          <cell r="B274"/>
          <cell r="C274"/>
          <cell r="D274"/>
          <cell r="E274"/>
          <cell r="G274"/>
          <cell r="H274"/>
        </row>
        <row r="275">
          <cell r="B275"/>
          <cell r="C275"/>
          <cell r="D275"/>
          <cell r="E275"/>
          <cell r="G275"/>
          <cell r="H275"/>
        </row>
        <row r="276">
          <cell r="B276"/>
          <cell r="C276"/>
          <cell r="D276"/>
          <cell r="E276"/>
          <cell r="G276"/>
          <cell r="H276"/>
        </row>
        <row r="277">
          <cell r="B277"/>
          <cell r="C277"/>
          <cell r="D277"/>
          <cell r="E277"/>
          <cell r="G277"/>
          <cell r="H277"/>
        </row>
        <row r="278">
          <cell r="B278"/>
          <cell r="C278"/>
          <cell r="D278"/>
          <cell r="E278"/>
          <cell r="G278"/>
          <cell r="H278"/>
        </row>
        <row r="279">
          <cell r="B279"/>
          <cell r="C279"/>
          <cell r="D279"/>
          <cell r="E279"/>
          <cell r="G279"/>
          <cell r="H279"/>
        </row>
        <row r="280">
          <cell r="B280"/>
          <cell r="C280"/>
          <cell r="D280"/>
          <cell r="E280"/>
          <cell r="G280"/>
          <cell r="H280"/>
        </row>
        <row r="281">
          <cell r="B281"/>
          <cell r="C281"/>
          <cell r="D281"/>
          <cell r="E281"/>
          <cell r="G281"/>
          <cell r="H281"/>
        </row>
        <row r="282">
          <cell r="B282"/>
          <cell r="C282"/>
          <cell r="D282"/>
          <cell r="E282"/>
          <cell r="G282"/>
          <cell r="H282"/>
        </row>
        <row r="283">
          <cell r="B283"/>
          <cell r="C283"/>
          <cell r="D283"/>
          <cell r="E283"/>
          <cell r="G283"/>
          <cell r="H283"/>
        </row>
        <row r="284">
          <cell r="B284"/>
          <cell r="C284"/>
          <cell r="D284"/>
          <cell r="E284"/>
          <cell r="G284"/>
          <cell r="H284"/>
        </row>
        <row r="285">
          <cell r="B285"/>
          <cell r="C285"/>
          <cell r="D285"/>
          <cell r="E285"/>
          <cell r="G285"/>
          <cell r="H285"/>
        </row>
        <row r="286">
          <cell r="B286"/>
          <cell r="C286"/>
          <cell r="D286"/>
          <cell r="E286"/>
          <cell r="G286"/>
          <cell r="H286"/>
        </row>
        <row r="287">
          <cell r="B287"/>
          <cell r="C287"/>
          <cell r="D287"/>
          <cell r="E287"/>
          <cell r="G287"/>
          <cell r="H287"/>
        </row>
        <row r="288">
          <cell r="B288"/>
          <cell r="C288"/>
          <cell r="D288"/>
          <cell r="E288"/>
          <cell r="G288"/>
          <cell r="H288"/>
        </row>
        <row r="289">
          <cell r="B289"/>
          <cell r="C289"/>
          <cell r="D289"/>
          <cell r="E289"/>
          <cell r="G289"/>
          <cell r="H289"/>
        </row>
        <row r="290">
          <cell r="B290"/>
          <cell r="C290"/>
          <cell r="D290"/>
          <cell r="E290"/>
          <cell r="G290"/>
          <cell r="H290"/>
        </row>
        <row r="291">
          <cell r="B291"/>
          <cell r="C291"/>
          <cell r="D291"/>
          <cell r="E291"/>
          <cell r="G291"/>
          <cell r="H291"/>
        </row>
        <row r="292">
          <cell r="B292"/>
          <cell r="C292"/>
          <cell r="D292"/>
          <cell r="E292"/>
          <cell r="G292"/>
          <cell r="H292"/>
        </row>
        <row r="293">
          <cell r="B293"/>
          <cell r="C293"/>
          <cell r="D293"/>
          <cell r="E293"/>
          <cell r="G293"/>
          <cell r="H293"/>
        </row>
        <row r="294">
          <cell r="B294"/>
          <cell r="C294"/>
          <cell r="D294"/>
          <cell r="E294"/>
          <cell r="G294"/>
          <cell r="H294"/>
        </row>
        <row r="295">
          <cell r="B295"/>
          <cell r="C295"/>
          <cell r="D295"/>
          <cell r="E295"/>
          <cell r="G295"/>
          <cell r="H295"/>
        </row>
        <row r="296">
          <cell r="B296"/>
          <cell r="C296"/>
          <cell r="D296"/>
          <cell r="E296"/>
          <cell r="G296"/>
          <cell r="H296"/>
        </row>
        <row r="297">
          <cell r="B297"/>
          <cell r="C297"/>
          <cell r="D297"/>
          <cell r="E297"/>
          <cell r="G297"/>
          <cell r="H297"/>
        </row>
        <row r="298">
          <cell r="B298"/>
          <cell r="C298"/>
          <cell r="D298"/>
          <cell r="E298"/>
          <cell r="G298"/>
          <cell r="H298"/>
        </row>
        <row r="299">
          <cell r="B299"/>
          <cell r="C299"/>
          <cell r="D299"/>
          <cell r="E299"/>
          <cell r="G299"/>
          <cell r="H299"/>
        </row>
        <row r="300">
          <cell r="B300"/>
          <cell r="C300"/>
          <cell r="D300"/>
          <cell r="E300"/>
          <cell r="G300"/>
          <cell r="H300"/>
        </row>
        <row r="301">
          <cell r="B301"/>
          <cell r="C301"/>
          <cell r="D301"/>
          <cell r="E301"/>
          <cell r="G301"/>
          <cell r="H301"/>
        </row>
        <row r="302">
          <cell r="B302"/>
          <cell r="C302"/>
          <cell r="D302"/>
          <cell r="E302"/>
          <cell r="G302"/>
          <cell r="H302"/>
        </row>
        <row r="303">
          <cell r="B303"/>
          <cell r="C303"/>
          <cell r="D303"/>
          <cell r="E303"/>
          <cell r="G303"/>
          <cell r="H303"/>
        </row>
        <row r="304">
          <cell r="B304"/>
          <cell r="C304"/>
          <cell r="D304"/>
          <cell r="E304"/>
          <cell r="G304"/>
          <cell r="H304"/>
        </row>
        <row r="305">
          <cell r="B305"/>
          <cell r="C305"/>
          <cell r="D305"/>
          <cell r="E305"/>
          <cell r="G305"/>
          <cell r="H305"/>
        </row>
        <row r="306">
          <cell r="B306"/>
          <cell r="C306"/>
          <cell r="D306"/>
          <cell r="E306"/>
          <cell r="G306"/>
          <cell r="H306"/>
        </row>
        <row r="307">
          <cell r="B307"/>
          <cell r="C307"/>
          <cell r="D307"/>
          <cell r="E307"/>
          <cell r="G307"/>
          <cell r="H307"/>
        </row>
        <row r="308">
          <cell r="B308"/>
          <cell r="C308"/>
          <cell r="D308"/>
          <cell r="E308"/>
          <cell r="G308"/>
          <cell r="H308"/>
        </row>
        <row r="309">
          <cell r="B309"/>
          <cell r="C309"/>
          <cell r="D309"/>
          <cell r="E309"/>
          <cell r="G309"/>
          <cell r="H309"/>
        </row>
        <row r="310">
          <cell r="B310"/>
          <cell r="C310"/>
          <cell r="D310"/>
          <cell r="E310"/>
          <cell r="G310"/>
          <cell r="H310"/>
        </row>
        <row r="311">
          <cell r="B311"/>
          <cell r="C311"/>
          <cell r="D311"/>
          <cell r="E311"/>
          <cell r="G311"/>
          <cell r="H311"/>
        </row>
        <row r="312">
          <cell r="B312"/>
          <cell r="C312"/>
          <cell r="D312"/>
          <cell r="E312"/>
          <cell r="G312"/>
          <cell r="H312"/>
        </row>
        <row r="313">
          <cell r="B313"/>
          <cell r="C313"/>
          <cell r="D313"/>
          <cell r="E313"/>
          <cell r="G313"/>
          <cell r="H313"/>
        </row>
        <row r="314">
          <cell r="B314"/>
          <cell r="C314"/>
          <cell r="D314"/>
          <cell r="E314"/>
          <cell r="G314"/>
          <cell r="H314"/>
        </row>
        <row r="315">
          <cell r="B315"/>
          <cell r="C315"/>
          <cell r="D315"/>
          <cell r="E315"/>
          <cell r="G315"/>
          <cell r="H315"/>
        </row>
        <row r="316">
          <cell r="B316"/>
          <cell r="C316"/>
          <cell r="D316"/>
          <cell r="E316"/>
          <cell r="G316"/>
          <cell r="H316"/>
        </row>
        <row r="317">
          <cell r="B317"/>
          <cell r="C317"/>
          <cell r="D317"/>
          <cell r="E317"/>
          <cell r="G317"/>
          <cell r="H317"/>
        </row>
        <row r="318">
          <cell r="B318"/>
          <cell r="C318"/>
          <cell r="D318"/>
          <cell r="E318"/>
          <cell r="G318"/>
          <cell r="H318"/>
        </row>
        <row r="319">
          <cell r="B319"/>
          <cell r="C319"/>
          <cell r="D319"/>
          <cell r="E319"/>
          <cell r="G319"/>
          <cell r="H319"/>
        </row>
        <row r="320">
          <cell r="B320"/>
          <cell r="C320"/>
          <cell r="D320"/>
          <cell r="E320"/>
          <cell r="G320"/>
          <cell r="H320"/>
        </row>
        <row r="321">
          <cell r="B321"/>
          <cell r="C321"/>
          <cell r="D321"/>
          <cell r="E321"/>
          <cell r="G321"/>
          <cell r="H321"/>
        </row>
        <row r="322">
          <cell r="B322"/>
          <cell r="C322"/>
          <cell r="D322"/>
          <cell r="E322"/>
          <cell r="G322"/>
          <cell r="H322"/>
        </row>
        <row r="323">
          <cell r="B323"/>
          <cell r="C323"/>
          <cell r="D323"/>
          <cell r="E323"/>
          <cell r="G323"/>
          <cell r="H323"/>
        </row>
        <row r="324">
          <cell r="B324"/>
          <cell r="C324"/>
          <cell r="D324"/>
          <cell r="E324"/>
          <cell r="G324"/>
          <cell r="H324"/>
        </row>
        <row r="325">
          <cell r="B325"/>
          <cell r="C325"/>
          <cell r="D325"/>
          <cell r="E325"/>
          <cell r="G325"/>
          <cell r="H325"/>
        </row>
        <row r="326">
          <cell r="B326"/>
          <cell r="C326"/>
          <cell r="D326"/>
          <cell r="E326"/>
          <cell r="G326"/>
          <cell r="H326"/>
        </row>
        <row r="327">
          <cell r="B327"/>
          <cell r="C327"/>
          <cell r="D327"/>
          <cell r="E327"/>
          <cell r="G327"/>
          <cell r="H327"/>
        </row>
        <row r="328">
          <cell r="B328"/>
          <cell r="C328"/>
          <cell r="D328"/>
          <cell r="E328"/>
          <cell r="G328"/>
          <cell r="H328"/>
        </row>
        <row r="329">
          <cell r="B329"/>
          <cell r="C329"/>
          <cell r="D329"/>
          <cell r="E329"/>
          <cell r="G329"/>
          <cell r="H329"/>
        </row>
        <row r="330">
          <cell r="B330"/>
          <cell r="C330"/>
          <cell r="D330"/>
          <cell r="E330"/>
          <cell r="G330"/>
          <cell r="H330"/>
        </row>
        <row r="331">
          <cell r="B331"/>
          <cell r="C331"/>
          <cell r="D331"/>
          <cell r="E331"/>
          <cell r="G331"/>
          <cell r="H331"/>
        </row>
        <row r="332">
          <cell r="B332"/>
          <cell r="C332"/>
          <cell r="D332"/>
          <cell r="E332"/>
          <cell r="G332"/>
          <cell r="H332"/>
        </row>
        <row r="333">
          <cell r="B333"/>
          <cell r="C333"/>
          <cell r="D333"/>
          <cell r="E333"/>
          <cell r="G333"/>
          <cell r="H333"/>
        </row>
        <row r="334">
          <cell r="B334"/>
          <cell r="C334"/>
          <cell r="D334"/>
          <cell r="E334"/>
          <cell r="G334"/>
          <cell r="H334"/>
        </row>
        <row r="335">
          <cell r="B335"/>
          <cell r="C335"/>
          <cell r="D335"/>
          <cell r="E335"/>
          <cell r="G335"/>
          <cell r="H335"/>
        </row>
        <row r="336">
          <cell r="B336"/>
          <cell r="C336"/>
          <cell r="D336"/>
          <cell r="E336"/>
          <cell r="G336"/>
          <cell r="H336"/>
        </row>
        <row r="337">
          <cell r="B337"/>
          <cell r="C337"/>
          <cell r="D337"/>
          <cell r="E337"/>
          <cell r="G337"/>
          <cell r="H337"/>
        </row>
        <row r="338">
          <cell r="B338"/>
          <cell r="C338"/>
          <cell r="D338"/>
          <cell r="E338"/>
          <cell r="G338"/>
          <cell r="H338"/>
        </row>
        <row r="339">
          <cell r="B339"/>
          <cell r="C339"/>
          <cell r="D339"/>
          <cell r="E339"/>
          <cell r="G339"/>
          <cell r="H339"/>
        </row>
        <row r="340">
          <cell r="B340"/>
          <cell r="C340"/>
          <cell r="D340"/>
          <cell r="E340"/>
          <cell r="G340"/>
          <cell r="H340"/>
        </row>
        <row r="341">
          <cell r="B341"/>
          <cell r="C341"/>
          <cell r="D341"/>
          <cell r="E341"/>
          <cell r="G341"/>
          <cell r="H341"/>
        </row>
        <row r="342">
          <cell r="B342"/>
          <cell r="C342"/>
          <cell r="D342"/>
          <cell r="E342"/>
          <cell r="G342"/>
          <cell r="H342"/>
        </row>
        <row r="343">
          <cell r="B343"/>
          <cell r="C343"/>
          <cell r="D343"/>
          <cell r="E343"/>
          <cell r="G343"/>
          <cell r="H343"/>
        </row>
        <row r="344">
          <cell r="B344"/>
          <cell r="C344"/>
          <cell r="D344"/>
          <cell r="E344"/>
          <cell r="G344"/>
          <cell r="H344"/>
        </row>
        <row r="345">
          <cell r="B345"/>
          <cell r="C345"/>
          <cell r="D345"/>
          <cell r="E345"/>
          <cell r="G345"/>
          <cell r="H345"/>
        </row>
        <row r="346">
          <cell r="B346"/>
          <cell r="C346"/>
          <cell r="D346"/>
          <cell r="E346"/>
          <cell r="G346"/>
          <cell r="H346"/>
        </row>
        <row r="347">
          <cell r="B347"/>
          <cell r="C347"/>
          <cell r="D347"/>
          <cell r="E347"/>
          <cell r="G347"/>
          <cell r="H347"/>
        </row>
        <row r="348">
          <cell r="B348"/>
          <cell r="C348"/>
          <cell r="D348"/>
          <cell r="E348"/>
          <cell r="G348"/>
          <cell r="H348"/>
        </row>
        <row r="349">
          <cell r="B349"/>
          <cell r="C349"/>
          <cell r="D349"/>
          <cell r="E349"/>
          <cell r="G349"/>
          <cell r="H349"/>
        </row>
        <row r="350">
          <cell r="B350"/>
          <cell r="C350"/>
          <cell r="D350"/>
          <cell r="E350"/>
          <cell r="G350"/>
          <cell r="H350"/>
        </row>
        <row r="351">
          <cell r="B351"/>
          <cell r="C351"/>
          <cell r="D351"/>
          <cell r="E351"/>
          <cell r="G351"/>
          <cell r="H351"/>
        </row>
        <row r="352">
          <cell r="B352"/>
          <cell r="C352"/>
          <cell r="D352"/>
          <cell r="E352"/>
          <cell r="G352"/>
          <cell r="H352"/>
        </row>
        <row r="353">
          <cell r="B353"/>
          <cell r="C353"/>
          <cell r="D353"/>
          <cell r="E353"/>
          <cell r="G353"/>
          <cell r="H353"/>
        </row>
        <row r="354">
          <cell r="B354"/>
          <cell r="C354"/>
          <cell r="D354"/>
          <cell r="E354"/>
          <cell r="G354"/>
          <cell r="H354"/>
        </row>
        <row r="355">
          <cell r="B355"/>
          <cell r="C355"/>
          <cell r="D355"/>
          <cell r="E355"/>
          <cell r="G355"/>
          <cell r="H355"/>
        </row>
        <row r="356">
          <cell r="B356"/>
          <cell r="C356"/>
          <cell r="D356"/>
          <cell r="E356"/>
          <cell r="G356"/>
          <cell r="H356"/>
        </row>
        <row r="357">
          <cell r="B357"/>
          <cell r="C357"/>
          <cell r="D357"/>
          <cell r="E357"/>
          <cell r="G357"/>
          <cell r="H357"/>
        </row>
        <row r="358">
          <cell r="B358"/>
          <cell r="C358"/>
          <cell r="D358"/>
          <cell r="E358"/>
          <cell r="G358"/>
          <cell r="H358"/>
        </row>
        <row r="359">
          <cell r="B359"/>
          <cell r="C359"/>
          <cell r="D359"/>
          <cell r="E359"/>
          <cell r="G359"/>
          <cell r="H359"/>
        </row>
        <row r="360">
          <cell r="B360"/>
          <cell r="C360"/>
          <cell r="D360"/>
          <cell r="E360"/>
          <cell r="G360"/>
          <cell r="H360"/>
        </row>
        <row r="361">
          <cell r="B361"/>
          <cell r="C361"/>
          <cell r="D361"/>
          <cell r="E361"/>
          <cell r="G361"/>
          <cell r="H361"/>
        </row>
        <row r="362">
          <cell r="B362"/>
          <cell r="C362"/>
          <cell r="D362"/>
          <cell r="E362"/>
          <cell r="G362"/>
          <cell r="H362"/>
        </row>
        <row r="363">
          <cell r="B363"/>
          <cell r="C363"/>
          <cell r="D363"/>
          <cell r="E363"/>
          <cell r="G363"/>
          <cell r="H363"/>
        </row>
        <row r="364">
          <cell r="B364"/>
          <cell r="C364"/>
          <cell r="D364"/>
          <cell r="E364"/>
          <cell r="G364"/>
          <cell r="H364"/>
        </row>
        <row r="365">
          <cell r="B365"/>
          <cell r="C365"/>
          <cell r="D365"/>
          <cell r="E365"/>
          <cell r="G365"/>
          <cell r="H365"/>
        </row>
        <row r="366">
          <cell r="B366"/>
          <cell r="C366"/>
          <cell r="D366"/>
          <cell r="E366"/>
          <cell r="G366"/>
          <cell r="H366"/>
        </row>
        <row r="367">
          <cell r="B367"/>
          <cell r="C367"/>
          <cell r="D367"/>
          <cell r="E367"/>
          <cell r="G367"/>
          <cell r="H367"/>
        </row>
        <row r="368">
          <cell r="B368"/>
          <cell r="C368"/>
          <cell r="D368"/>
          <cell r="E368"/>
          <cell r="G368"/>
          <cell r="H368"/>
        </row>
        <row r="369">
          <cell r="B369"/>
          <cell r="C369"/>
          <cell r="D369"/>
          <cell r="E369"/>
          <cell r="G369"/>
          <cell r="H369"/>
        </row>
        <row r="370">
          <cell r="B370"/>
          <cell r="C370"/>
          <cell r="D370"/>
          <cell r="E370"/>
          <cell r="G370"/>
          <cell r="H370"/>
        </row>
        <row r="371">
          <cell r="B371"/>
          <cell r="C371"/>
          <cell r="D371"/>
          <cell r="E371"/>
          <cell r="G371"/>
          <cell r="H371"/>
        </row>
        <row r="372">
          <cell r="B372"/>
          <cell r="C372"/>
          <cell r="D372"/>
          <cell r="E372"/>
          <cell r="G372"/>
          <cell r="H372"/>
        </row>
        <row r="373">
          <cell r="B373"/>
          <cell r="C373"/>
          <cell r="D373"/>
          <cell r="E373"/>
          <cell r="G373"/>
          <cell r="H373"/>
        </row>
        <row r="374">
          <cell r="B374"/>
          <cell r="C374"/>
          <cell r="D374"/>
          <cell r="E374"/>
          <cell r="G374"/>
          <cell r="H374"/>
        </row>
        <row r="375">
          <cell r="B375"/>
          <cell r="C375"/>
          <cell r="D375"/>
          <cell r="E375"/>
          <cell r="G375"/>
          <cell r="H375"/>
        </row>
        <row r="376">
          <cell r="B376"/>
          <cell r="C376"/>
          <cell r="D376"/>
          <cell r="E376"/>
          <cell r="G376"/>
          <cell r="H376"/>
        </row>
        <row r="377">
          <cell r="B377"/>
          <cell r="C377"/>
          <cell r="D377"/>
          <cell r="E377"/>
          <cell r="G377"/>
          <cell r="H377"/>
        </row>
        <row r="378">
          <cell r="B378"/>
          <cell r="C378"/>
          <cell r="D378"/>
          <cell r="E378"/>
          <cell r="G378"/>
          <cell r="H378"/>
        </row>
        <row r="379">
          <cell r="B379"/>
          <cell r="C379"/>
          <cell r="D379"/>
          <cell r="E379"/>
          <cell r="G379"/>
          <cell r="H379"/>
        </row>
        <row r="380">
          <cell r="B380"/>
          <cell r="C380"/>
          <cell r="D380"/>
          <cell r="E380"/>
          <cell r="G380"/>
          <cell r="H380"/>
        </row>
        <row r="381">
          <cell r="B381"/>
          <cell r="C381"/>
          <cell r="D381"/>
          <cell r="E381"/>
          <cell r="G381"/>
          <cell r="H381"/>
        </row>
        <row r="382">
          <cell r="B382"/>
          <cell r="C382"/>
          <cell r="D382"/>
          <cell r="E382"/>
          <cell r="G382"/>
          <cell r="H382"/>
        </row>
        <row r="383">
          <cell r="B383"/>
          <cell r="C383"/>
          <cell r="D383"/>
          <cell r="E383"/>
          <cell r="G383"/>
          <cell r="H383"/>
        </row>
        <row r="384">
          <cell r="B384"/>
          <cell r="C384"/>
          <cell r="D384"/>
          <cell r="E384"/>
          <cell r="G384"/>
          <cell r="H384"/>
        </row>
        <row r="385">
          <cell r="B385"/>
          <cell r="C385"/>
          <cell r="D385"/>
          <cell r="E385"/>
          <cell r="G385"/>
          <cell r="H385"/>
        </row>
        <row r="386">
          <cell r="B386"/>
          <cell r="C386"/>
          <cell r="D386"/>
          <cell r="E386"/>
          <cell r="G386"/>
          <cell r="H386"/>
        </row>
        <row r="387">
          <cell r="B387"/>
          <cell r="C387"/>
          <cell r="D387"/>
          <cell r="E387"/>
          <cell r="G387"/>
          <cell r="H387"/>
        </row>
        <row r="388">
          <cell r="B388"/>
          <cell r="C388"/>
          <cell r="D388"/>
          <cell r="E388"/>
          <cell r="G388"/>
          <cell r="H388"/>
        </row>
        <row r="389">
          <cell r="B389"/>
          <cell r="C389"/>
          <cell r="D389"/>
          <cell r="E389"/>
          <cell r="G389"/>
          <cell r="H389"/>
        </row>
        <row r="390">
          <cell r="B390"/>
          <cell r="C390"/>
          <cell r="D390"/>
          <cell r="E390"/>
          <cell r="G390"/>
          <cell r="H390"/>
        </row>
        <row r="391">
          <cell r="B391"/>
          <cell r="C391"/>
          <cell r="D391"/>
          <cell r="E391"/>
          <cell r="G391"/>
          <cell r="H391"/>
        </row>
        <row r="392">
          <cell r="B392"/>
          <cell r="C392"/>
          <cell r="D392"/>
          <cell r="E392"/>
          <cell r="G392"/>
          <cell r="H392"/>
        </row>
        <row r="393">
          <cell r="B393"/>
          <cell r="C393"/>
          <cell r="D393"/>
          <cell r="E393"/>
          <cell r="G393"/>
          <cell r="H393"/>
        </row>
        <row r="394">
          <cell r="B394"/>
          <cell r="C394"/>
          <cell r="D394"/>
          <cell r="E394"/>
          <cell r="G394"/>
          <cell r="H394"/>
        </row>
        <row r="395">
          <cell r="B395"/>
          <cell r="C395"/>
          <cell r="D395"/>
          <cell r="E395"/>
          <cell r="G395"/>
          <cell r="H395"/>
        </row>
        <row r="396">
          <cell r="B396"/>
          <cell r="C396"/>
          <cell r="D396"/>
          <cell r="E396"/>
          <cell r="G396"/>
          <cell r="H396"/>
        </row>
        <row r="397">
          <cell r="B397"/>
          <cell r="C397"/>
          <cell r="D397"/>
          <cell r="E397"/>
          <cell r="G397"/>
          <cell r="H397"/>
        </row>
        <row r="398">
          <cell r="B398"/>
          <cell r="C398"/>
          <cell r="D398"/>
          <cell r="E398"/>
          <cell r="G398"/>
          <cell r="H398"/>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showGridLines="0" view="pageBreakPreview" topLeftCell="A22" zoomScaleNormal="100" zoomScaleSheetLayoutView="100" workbookViewId="0">
      <selection activeCell="A35" sqref="A35"/>
    </sheetView>
  </sheetViews>
  <sheetFormatPr defaultRowHeight="13.8"/>
  <cols>
    <col min="1" max="1" width="13.88671875" style="45" customWidth="1"/>
    <col min="2" max="2" width="12.5546875" style="45" customWidth="1"/>
    <col min="3" max="3" width="9.109375" style="45"/>
    <col min="4" max="4" width="9.6640625" style="45" customWidth="1"/>
    <col min="5" max="5" width="39.5546875" style="45" customWidth="1"/>
    <col min="6" max="256" width="9.109375" style="45"/>
    <col min="257" max="257" width="13.88671875" style="45" customWidth="1"/>
    <col min="258" max="258" width="12.5546875" style="45" customWidth="1"/>
    <col min="259" max="259" width="9.109375" style="45"/>
    <col min="260" max="260" width="9.6640625" style="45" customWidth="1"/>
    <col min="261" max="261" width="39.5546875" style="45" customWidth="1"/>
    <col min="262" max="512" width="9.109375" style="45"/>
    <col min="513" max="513" width="13.88671875" style="45" customWidth="1"/>
    <col min="514" max="514" width="12.5546875" style="45" customWidth="1"/>
    <col min="515" max="515" width="9.109375" style="45"/>
    <col min="516" max="516" width="9.6640625" style="45" customWidth="1"/>
    <col min="517" max="517" width="39.5546875" style="45" customWidth="1"/>
    <col min="518" max="768" width="9.109375" style="45"/>
    <col min="769" max="769" width="13.88671875" style="45" customWidth="1"/>
    <col min="770" max="770" width="12.5546875" style="45" customWidth="1"/>
    <col min="771" max="771" width="9.109375" style="45"/>
    <col min="772" max="772" width="9.6640625" style="45" customWidth="1"/>
    <col min="773" max="773" width="39.5546875" style="45" customWidth="1"/>
    <col min="774" max="1024" width="9.109375" style="45"/>
    <col min="1025" max="1025" width="13.88671875" style="45" customWidth="1"/>
    <col min="1026" max="1026" width="12.5546875" style="45" customWidth="1"/>
    <col min="1027" max="1027" width="9.109375" style="45"/>
    <col min="1028" max="1028" width="9.6640625" style="45" customWidth="1"/>
    <col min="1029" max="1029" width="39.5546875" style="45" customWidth="1"/>
    <col min="1030" max="1280" width="9.109375" style="45"/>
    <col min="1281" max="1281" width="13.88671875" style="45" customWidth="1"/>
    <col min="1282" max="1282" width="12.5546875" style="45" customWidth="1"/>
    <col min="1283" max="1283" width="9.109375" style="45"/>
    <col min="1284" max="1284" width="9.6640625" style="45" customWidth="1"/>
    <col min="1285" max="1285" width="39.5546875" style="45" customWidth="1"/>
    <col min="1286" max="1536" width="9.109375" style="45"/>
    <col min="1537" max="1537" width="13.88671875" style="45" customWidth="1"/>
    <col min="1538" max="1538" width="12.5546875" style="45" customWidth="1"/>
    <col min="1539" max="1539" width="9.109375" style="45"/>
    <col min="1540" max="1540" width="9.6640625" style="45" customWidth="1"/>
    <col min="1541" max="1541" width="39.5546875" style="45" customWidth="1"/>
    <col min="1542" max="1792" width="9.109375" style="45"/>
    <col min="1793" max="1793" width="13.88671875" style="45" customWidth="1"/>
    <col min="1794" max="1794" width="12.5546875" style="45" customWidth="1"/>
    <col min="1795" max="1795" width="9.109375" style="45"/>
    <col min="1796" max="1796" width="9.6640625" style="45" customWidth="1"/>
    <col min="1797" max="1797" width="39.5546875" style="45" customWidth="1"/>
    <col min="1798" max="2048" width="9.109375" style="45"/>
    <col min="2049" max="2049" width="13.88671875" style="45" customWidth="1"/>
    <col min="2050" max="2050" width="12.5546875" style="45" customWidth="1"/>
    <col min="2051" max="2051" width="9.109375" style="45"/>
    <col min="2052" max="2052" width="9.6640625" style="45" customWidth="1"/>
    <col min="2053" max="2053" width="39.5546875" style="45" customWidth="1"/>
    <col min="2054" max="2304" width="9.109375" style="45"/>
    <col min="2305" max="2305" width="13.88671875" style="45" customWidth="1"/>
    <col min="2306" max="2306" width="12.5546875" style="45" customWidth="1"/>
    <col min="2307" max="2307" width="9.109375" style="45"/>
    <col min="2308" max="2308" width="9.6640625" style="45" customWidth="1"/>
    <col min="2309" max="2309" width="39.5546875" style="45" customWidth="1"/>
    <col min="2310" max="2560" width="9.109375" style="45"/>
    <col min="2561" max="2561" width="13.88671875" style="45" customWidth="1"/>
    <col min="2562" max="2562" width="12.5546875" style="45" customWidth="1"/>
    <col min="2563" max="2563" width="9.109375" style="45"/>
    <col min="2564" max="2564" width="9.6640625" style="45" customWidth="1"/>
    <col min="2565" max="2565" width="39.5546875" style="45" customWidth="1"/>
    <col min="2566" max="2816" width="9.109375" style="45"/>
    <col min="2817" max="2817" width="13.88671875" style="45" customWidth="1"/>
    <col min="2818" max="2818" width="12.5546875" style="45" customWidth="1"/>
    <col min="2819" max="2819" width="9.109375" style="45"/>
    <col min="2820" max="2820" width="9.6640625" style="45" customWidth="1"/>
    <col min="2821" max="2821" width="39.5546875" style="45" customWidth="1"/>
    <col min="2822" max="3072" width="9.109375" style="45"/>
    <col min="3073" max="3073" width="13.88671875" style="45" customWidth="1"/>
    <col min="3074" max="3074" width="12.5546875" style="45" customWidth="1"/>
    <col min="3075" max="3075" width="9.109375" style="45"/>
    <col min="3076" max="3076" width="9.6640625" style="45" customWidth="1"/>
    <col min="3077" max="3077" width="39.5546875" style="45" customWidth="1"/>
    <col min="3078" max="3328" width="9.109375" style="45"/>
    <col min="3329" max="3329" width="13.88671875" style="45" customWidth="1"/>
    <col min="3330" max="3330" width="12.5546875" style="45" customWidth="1"/>
    <col min="3331" max="3331" width="9.109375" style="45"/>
    <col min="3332" max="3332" width="9.6640625" style="45" customWidth="1"/>
    <col min="3333" max="3333" width="39.5546875" style="45" customWidth="1"/>
    <col min="3334" max="3584" width="9.109375" style="45"/>
    <col min="3585" max="3585" width="13.88671875" style="45" customWidth="1"/>
    <col min="3586" max="3586" width="12.5546875" style="45" customWidth="1"/>
    <col min="3587" max="3587" width="9.109375" style="45"/>
    <col min="3588" max="3588" width="9.6640625" style="45" customWidth="1"/>
    <col min="3589" max="3589" width="39.5546875" style="45" customWidth="1"/>
    <col min="3590" max="3840" width="9.109375" style="45"/>
    <col min="3841" max="3841" width="13.88671875" style="45" customWidth="1"/>
    <col min="3842" max="3842" width="12.5546875" style="45" customWidth="1"/>
    <col min="3843" max="3843" width="9.109375" style="45"/>
    <col min="3844" max="3844" width="9.6640625" style="45" customWidth="1"/>
    <col min="3845" max="3845" width="39.5546875" style="45" customWidth="1"/>
    <col min="3846" max="4096" width="9.109375" style="45"/>
    <col min="4097" max="4097" width="13.88671875" style="45" customWidth="1"/>
    <col min="4098" max="4098" width="12.5546875" style="45" customWidth="1"/>
    <col min="4099" max="4099" width="9.109375" style="45"/>
    <col min="4100" max="4100" width="9.6640625" style="45" customWidth="1"/>
    <col min="4101" max="4101" width="39.5546875" style="45" customWidth="1"/>
    <col min="4102" max="4352" width="9.109375" style="45"/>
    <col min="4353" max="4353" width="13.88671875" style="45" customWidth="1"/>
    <col min="4354" max="4354" width="12.5546875" style="45" customWidth="1"/>
    <col min="4355" max="4355" width="9.109375" style="45"/>
    <col min="4356" max="4356" width="9.6640625" style="45" customWidth="1"/>
    <col min="4357" max="4357" width="39.5546875" style="45" customWidth="1"/>
    <col min="4358" max="4608" width="9.109375" style="45"/>
    <col min="4609" max="4609" width="13.88671875" style="45" customWidth="1"/>
    <col min="4610" max="4610" width="12.5546875" style="45" customWidth="1"/>
    <col min="4611" max="4611" width="9.109375" style="45"/>
    <col min="4612" max="4612" width="9.6640625" style="45" customWidth="1"/>
    <col min="4613" max="4613" width="39.5546875" style="45" customWidth="1"/>
    <col min="4614" max="4864" width="9.109375" style="45"/>
    <col min="4865" max="4865" width="13.88671875" style="45" customWidth="1"/>
    <col min="4866" max="4866" width="12.5546875" style="45" customWidth="1"/>
    <col min="4867" max="4867" width="9.109375" style="45"/>
    <col min="4868" max="4868" width="9.6640625" style="45" customWidth="1"/>
    <col min="4869" max="4869" width="39.5546875" style="45" customWidth="1"/>
    <col min="4870" max="5120" width="9.109375" style="45"/>
    <col min="5121" max="5121" width="13.88671875" style="45" customWidth="1"/>
    <col min="5122" max="5122" width="12.5546875" style="45" customWidth="1"/>
    <col min="5123" max="5123" width="9.109375" style="45"/>
    <col min="5124" max="5124" width="9.6640625" style="45" customWidth="1"/>
    <col min="5125" max="5125" width="39.5546875" style="45" customWidth="1"/>
    <col min="5126" max="5376" width="9.109375" style="45"/>
    <col min="5377" max="5377" width="13.88671875" style="45" customWidth="1"/>
    <col min="5378" max="5378" width="12.5546875" style="45" customWidth="1"/>
    <col min="5379" max="5379" width="9.109375" style="45"/>
    <col min="5380" max="5380" width="9.6640625" style="45" customWidth="1"/>
    <col min="5381" max="5381" width="39.5546875" style="45" customWidth="1"/>
    <col min="5382" max="5632" width="9.109375" style="45"/>
    <col min="5633" max="5633" width="13.88671875" style="45" customWidth="1"/>
    <col min="5634" max="5634" width="12.5546875" style="45" customWidth="1"/>
    <col min="5635" max="5635" width="9.109375" style="45"/>
    <col min="5636" max="5636" width="9.6640625" style="45" customWidth="1"/>
    <col min="5637" max="5637" width="39.5546875" style="45" customWidth="1"/>
    <col min="5638" max="5888" width="9.109375" style="45"/>
    <col min="5889" max="5889" width="13.88671875" style="45" customWidth="1"/>
    <col min="5890" max="5890" width="12.5546875" style="45" customWidth="1"/>
    <col min="5891" max="5891" width="9.109375" style="45"/>
    <col min="5892" max="5892" width="9.6640625" style="45" customWidth="1"/>
    <col min="5893" max="5893" width="39.5546875" style="45" customWidth="1"/>
    <col min="5894" max="6144" width="9.109375" style="45"/>
    <col min="6145" max="6145" width="13.88671875" style="45" customWidth="1"/>
    <col min="6146" max="6146" width="12.5546875" style="45" customWidth="1"/>
    <col min="6147" max="6147" width="9.109375" style="45"/>
    <col min="6148" max="6148" width="9.6640625" style="45" customWidth="1"/>
    <col min="6149" max="6149" width="39.5546875" style="45" customWidth="1"/>
    <col min="6150" max="6400" width="9.109375" style="45"/>
    <col min="6401" max="6401" width="13.88671875" style="45" customWidth="1"/>
    <col min="6402" max="6402" width="12.5546875" style="45" customWidth="1"/>
    <col min="6403" max="6403" width="9.109375" style="45"/>
    <col min="6404" max="6404" width="9.6640625" style="45" customWidth="1"/>
    <col min="6405" max="6405" width="39.5546875" style="45" customWidth="1"/>
    <col min="6406" max="6656" width="9.109375" style="45"/>
    <col min="6657" max="6657" width="13.88671875" style="45" customWidth="1"/>
    <col min="6658" max="6658" width="12.5546875" style="45" customWidth="1"/>
    <col min="6659" max="6659" width="9.109375" style="45"/>
    <col min="6660" max="6660" width="9.6640625" style="45" customWidth="1"/>
    <col min="6661" max="6661" width="39.5546875" style="45" customWidth="1"/>
    <col min="6662" max="6912" width="9.109375" style="45"/>
    <col min="6913" max="6913" width="13.88671875" style="45" customWidth="1"/>
    <col min="6914" max="6914" width="12.5546875" style="45" customWidth="1"/>
    <col min="6915" max="6915" width="9.109375" style="45"/>
    <col min="6916" max="6916" width="9.6640625" style="45" customWidth="1"/>
    <col min="6917" max="6917" width="39.5546875" style="45" customWidth="1"/>
    <col min="6918" max="7168" width="9.109375" style="45"/>
    <col min="7169" max="7169" width="13.88671875" style="45" customWidth="1"/>
    <col min="7170" max="7170" width="12.5546875" style="45" customWidth="1"/>
    <col min="7171" max="7171" width="9.109375" style="45"/>
    <col min="7172" max="7172" width="9.6640625" style="45" customWidth="1"/>
    <col min="7173" max="7173" width="39.5546875" style="45" customWidth="1"/>
    <col min="7174" max="7424" width="9.109375" style="45"/>
    <col min="7425" max="7425" width="13.88671875" style="45" customWidth="1"/>
    <col min="7426" max="7426" width="12.5546875" style="45" customWidth="1"/>
    <col min="7427" max="7427" width="9.109375" style="45"/>
    <col min="7428" max="7428" width="9.6640625" style="45" customWidth="1"/>
    <col min="7429" max="7429" width="39.5546875" style="45" customWidth="1"/>
    <col min="7430" max="7680" width="9.109375" style="45"/>
    <col min="7681" max="7681" width="13.88671875" style="45" customWidth="1"/>
    <col min="7682" max="7682" width="12.5546875" style="45" customWidth="1"/>
    <col min="7683" max="7683" width="9.109375" style="45"/>
    <col min="7684" max="7684" width="9.6640625" style="45" customWidth="1"/>
    <col min="7685" max="7685" width="39.5546875" style="45" customWidth="1"/>
    <col min="7686" max="7936" width="9.109375" style="45"/>
    <col min="7937" max="7937" width="13.88671875" style="45" customWidth="1"/>
    <col min="7938" max="7938" width="12.5546875" style="45" customWidth="1"/>
    <col min="7939" max="7939" width="9.109375" style="45"/>
    <col min="7940" max="7940" width="9.6640625" style="45" customWidth="1"/>
    <col min="7941" max="7941" width="39.5546875" style="45" customWidth="1"/>
    <col min="7942" max="8192" width="9.109375" style="45"/>
    <col min="8193" max="8193" width="13.88671875" style="45" customWidth="1"/>
    <col min="8194" max="8194" width="12.5546875" style="45" customWidth="1"/>
    <col min="8195" max="8195" width="9.109375" style="45"/>
    <col min="8196" max="8196" width="9.6640625" style="45" customWidth="1"/>
    <col min="8197" max="8197" width="39.5546875" style="45" customWidth="1"/>
    <col min="8198" max="8448" width="9.109375" style="45"/>
    <col min="8449" max="8449" width="13.88671875" style="45" customWidth="1"/>
    <col min="8450" max="8450" width="12.5546875" style="45" customWidth="1"/>
    <col min="8451" max="8451" width="9.109375" style="45"/>
    <col min="8452" max="8452" width="9.6640625" style="45" customWidth="1"/>
    <col min="8453" max="8453" width="39.5546875" style="45" customWidth="1"/>
    <col min="8454" max="8704" width="9.109375" style="45"/>
    <col min="8705" max="8705" width="13.88671875" style="45" customWidth="1"/>
    <col min="8706" max="8706" width="12.5546875" style="45" customWidth="1"/>
    <col min="8707" max="8707" width="9.109375" style="45"/>
    <col min="8708" max="8708" width="9.6640625" style="45" customWidth="1"/>
    <col min="8709" max="8709" width="39.5546875" style="45" customWidth="1"/>
    <col min="8710" max="8960" width="9.109375" style="45"/>
    <col min="8961" max="8961" width="13.88671875" style="45" customWidth="1"/>
    <col min="8962" max="8962" width="12.5546875" style="45" customWidth="1"/>
    <col min="8963" max="8963" width="9.109375" style="45"/>
    <col min="8964" max="8964" width="9.6640625" style="45" customWidth="1"/>
    <col min="8965" max="8965" width="39.5546875" style="45" customWidth="1"/>
    <col min="8966" max="9216" width="9.109375" style="45"/>
    <col min="9217" max="9217" width="13.88671875" style="45" customWidth="1"/>
    <col min="9218" max="9218" width="12.5546875" style="45" customWidth="1"/>
    <col min="9219" max="9219" width="9.109375" style="45"/>
    <col min="9220" max="9220" width="9.6640625" style="45" customWidth="1"/>
    <col min="9221" max="9221" width="39.5546875" style="45" customWidth="1"/>
    <col min="9222" max="9472" width="9.109375" style="45"/>
    <col min="9473" max="9473" width="13.88671875" style="45" customWidth="1"/>
    <col min="9474" max="9474" width="12.5546875" style="45" customWidth="1"/>
    <col min="9475" max="9475" width="9.109375" style="45"/>
    <col min="9476" max="9476" width="9.6640625" style="45" customWidth="1"/>
    <col min="9477" max="9477" width="39.5546875" style="45" customWidth="1"/>
    <col min="9478" max="9728" width="9.109375" style="45"/>
    <col min="9729" max="9729" width="13.88671875" style="45" customWidth="1"/>
    <col min="9730" max="9730" width="12.5546875" style="45" customWidth="1"/>
    <col min="9731" max="9731" width="9.109375" style="45"/>
    <col min="9732" max="9732" width="9.6640625" style="45" customWidth="1"/>
    <col min="9733" max="9733" width="39.5546875" style="45" customWidth="1"/>
    <col min="9734" max="9984" width="9.109375" style="45"/>
    <col min="9985" max="9985" width="13.88671875" style="45" customWidth="1"/>
    <col min="9986" max="9986" width="12.5546875" style="45" customWidth="1"/>
    <col min="9987" max="9987" width="9.109375" style="45"/>
    <col min="9988" max="9988" width="9.6640625" style="45" customWidth="1"/>
    <col min="9989" max="9989" width="39.5546875" style="45" customWidth="1"/>
    <col min="9990" max="10240" width="9.109375" style="45"/>
    <col min="10241" max="10241" width="13.88671875" style="45" customWidth="1"/>
    <col min="10242" max="10242" width="12.5546875" style="45" customWidth="1"/>
    <col min="10243" max="10243" width="9.109375" style="45"/>
    <col min="10244" max="10244" width="9.6640625" style="45" customWidth="1"/>
    <col min="10245" max="10245" width="39.5546875" style="45" customWidth="1"/>
    <col min="10246" max="10496" width="9.109375" style="45"/>
    <col min="10497" max="10497" width="13.88671875" style="45" customWidth="1"/>
    <col min="10498" max="10498" width="12.5546875" style="45" customWidth="1"/>
    <col min="10499" max="10499" width="9.109375" style="45"/>
    <col min="10500" max="10500" width="9.6640625" style="45" customWidth="1"/>
    <col min="10501" max="10501" width="39.5546875" style="45" customWidth="1"/>
    <col min="10502" max="10752" width="9.109375" style="45"/>
    <col min="10753" max="10753" width="13.88671875" style="45" customWidth="1"/>
    <col min="10754" max="10754" width="12.5546875" style="45" customWidth="1"/>
    <col min="10755" max="10755" width="9.109375" style="45"/>
    <col min="10756" max="10756" width="9.6640625" style="45" customWidth="1"/>
    <col min="10757" max="10757" width="39.5546875" style="45" customWidth="1"/>
    <col min="10758" max="11008" width="9.109375" style="45"/>
    <col min="11009" max="11009" width="13.88671875" style="45" customWidth="1"/>
    <col min="11010" max="11010" width="12.5546875" style="45" customWidth="1"/>
    <col min="11011" max="11011" width="9.109375" style="45"/>
    <col min="11012" max="11012" width="9.6640625" style="45" customWidth="1"/>
    <col min="11013" max="11013" width="39.5546875" style="45" customWidth="1"/>
    <col min="11014" max="11264" width="9.109375" style="45"/>
    <col min="11265" max="11265" width="13.88671875" style="45" customWidth="1"/>
    <col min="11266" max="11266" width="12.5546875" style="45" customWidth="1"/>
    <col min="11267" max="11267" width="9.109375" style="45"/>
    <col min="11268" max="11268" width="9.6640625" style="45" customWidth="1"/>
    <col min="11269" max="11269" width="39.5546875" style="45" customWidth="1"/>
    <col min="11270" max="11520" width="9.109375" style="45"/>
    <col min="11521" max="11521" width="13.88671875" style="45" customWidth="1"/>
    <col min="11522" max="11522" width="12.5546875" style="45" customWidth="1"/>
    <col min="11523" max="11523" width="9.109375" style="45"/>
    <col min="11524" max="11524" width="9.6640625" style="45" customWidth="1"/>
    <col min="11525" max="11525" width="39.5546875" style="45" customWidth="1"/>
    <col min="11526" max="11776" width="9.109375" style="45"/>
    <col min="11777" max="11777" width="13.88671875" style="45" customWidth="1"/>
    <col min="11778" max="11778" width="12.5546875" style="45" customWidth="1"/>
    <col min="11779" max="11779" width="9.109375" style="45"/>
    <col min="11780" max="11780" width="9.6640625" style="45" customWidth="1"/>
    <col min="11781" max="11781" width="39.5546875" style="45" customWidth="1"/>
    <col min="11782" max="12032" width="9.109375" style="45"/>
    <col min="12033" max="12033" width="13.88671875" style="45" customWidth="1"/>
    <col min="12034" max="12034" width="12.5546875" style="45" customWidth="1"/>
    <col min="12035" max="12035" width="9.109375" style="45"/>
    <col min="12036" max="12036" width="9.6640625" style="45" customWidth="1"/>
    <col min="12037" max="12037" width="39.5546875" style="45" customWidth="1"/>
    <col min="12038" max="12288" width="9.109375" style="45"/>
    <col min="12289" max="12289" width="13.88671875" style="45" customWidth="1"/>
    <col min="12290" max="12290" width="12.5546875" style="45" customWidth="1"/>
    <col min="12291" max="12291" width="9.109375" style="45"/>
    <col min="12292" max="12292" width="9.6640625" style="45" customWidth="1"/>
    <col min="12293" max="12293" width="39.5546875" style="45" customWidth="1"/>
    <col min="12294" max="12544" width="9.109375" style="45"/>
    <col min="12545" max="12545" width="13.88671875" style="45" customWidth="1"/>
    <col min="12546" max="12546" width="12.5546875" style="45" customWidth="1"/>
    <col min="12547" max="12547" width="9.109375" style="45"/>
    <col min="12548" max="12548" width="9.6640625" style="45" customWidth="1"/>
    <col min="12549" max="12549" width="39.5546875" style="45" customWidth="1"/>
    <col min="12550" max="12800" width="9.109375" style="45"/>
    <col min="12801" max="12801" width="13.88671875" style="45" customWidth="1"/>
    <col min="12802" max="12802" width="12.5546875" style="45" customWidth="1"/>
    <col min="12803" max="12803" width="9.109375" style="45"/>
    <col min="12804" max="12804" width="9.6640625" style="45" customWidth="1"/>
    <col min="12805" max="12805" width="39.5546875" style="45" customWidth="1"/>
    <col min="12806" max="13056" width="9.109375" style="45"/>
    <col min="13057" max="13057" width="13.88671875" style="45" customWidth="1"/>
    <col min="13058" max="13058" width="12.5546875" style="45" customWidth="1"/>
    <col min="13059" max="13059" width="9.109375" style="45"/>
    <col min="13060" max="13060" width="9.6640625" style="45" customWidth="1"/>
    <col min="13061" max="13061" width="39.5546875" style="45" customWidth="1"/>
    <col min="13062" max="13312" width="9.109375" style="45"/>
    <col min="13313" max="13313" width="13.88671875" style="45" customWidth="1"/>
    <col min="13314" max="13314" width="12.5546875" style="45" customWidth="1"/>
    <col min="13315" max="13315" width="9.109375" style="45"/>
    <col min="13316" max="13316" width="9.6640625" style="45" customWidth="1"/>
    <col min="13317" max="13317" width="39.5546875" style="45" customWidth="1"/>
    <col min="13318" max="13568" width="9.109375" style="45"/>
    <col min="13569" max="13569" width="13.88671875" style="45" customWidth="1"/>
    <col min="13570" max="13570" width="12.5546875" style="45" customWidth="1"/>
    <col min="13571" max="13571" width="9.109375" style="45"/>
    <col min="13572" max="13572" width="9.6640625" style="45" customWidth="1"/>
    <col min="13573" max="13573" width="39.5546875" style="45" customWidth="1"/>
    <col min="13574" max="13824" width="9.109375" style="45"/>
    <col min="13825" max="13825" width="13.88671875" style="45" customWidth="1"/>
    <col min="13826" max="13826" width="12.5546875" style="45" customWidth="1"/>
    <col min="13827" max="13827" width="9.109375" style="45"/>
    <col min="13828" max="13828" width="9.6640625" style="45" customWidth="1"/>
    <col min="13829" max="13829" width="39.5546875" style="45" customWidth="1"/>
    <col min="13830" max="14080" width="9.109375" style="45"/>
    <col min="14081" max="14081" width="13.88671875" style="45" customWidth="1"/>
    <col min="14082" max="14082" width="12.5546875" style="45" customWidth="1"/>
    <col min="14083" max="14083" width="9.109375" style="45"/>
    <col min="14084" max="14084" width="9.6640625" style="45" customWidth="1"/>
    <col min="14085" max="14085" width="39.5546875" style="45" customWidth="1"/>
    <col min="14086" max="14336" width="9.109375" style="45"/>
    <col min="14337" max="14337" width="13.88671875" style="45" customWidth="1"/>
    <col min="14338" max="14338" width="12.5546875" style="45" customWidth="1"/>
    <col min="14339" max="14339" width="9.109375" style="45"/>
    <col min="14340" max="14340" width="9.6640625" style="45" customWidth="1"/>
    <col min="14341" max="14341" width="39.5546875" style="45" customWidth="1"/>
    <col min="14342" max="14592" width="9.109375" style="45"/>
    <col min="14593" max="14593" width="13.88671875" style="45" customWidth="1"/>
    <col min="14594" max="14594" width="12.5546875" style="45" customWidth="1"/>
    <col min="14595" max="14595" width="9.109375" style="45"/>
    <col min="14596" max="14596" width="9.6640625" style="45" customWidth="1"/>
    <col min="14597" max="14597" width="39.5546875" style="45" customWidth="1"/>
    <col min="14598" max="14848" width="9.109375" style="45"/>
    <col min="14849" max="14849" width="13.88671875" style="45" customWidth="1"/>
    <col min="14850" max="14850" width="12.5546875" style="45" customWidth="1"/>
    <col min="14851" max="14851" width="9.109375" style="45"/>
    <col min="14852" max="14852" width="9.6640625" style="45" customWidth="1"/>
    <col min="14853" max="14853" width="39.5546875" style="45" customWidth="1"/>
    <col min="14854" max="15104" width="9.109375" style="45"/>
    <col min="15105" max="15105" width="13.88671875" style="45" customWidth="1"/>
    <col min="15106" max="15106" width="12.5546875" style="45" customWidth="1"/>
    <col min="15107" max="15107" width="9.109375" style="45"/>
    <col min="15108" max="15108" width="9.6640625" style="45" customWidth="1"/>
    <col min="15109" max="15109" width="39.5546875" style="45" customWidth="1"/>
    <col min="15110" max="15360" width="9.109375" style="45"/>
    <col min="15361" max="15361" width="13.88671875" style="45" customWidth="1"/>
    <col min="15362" max="15362" width="12.5546875" style="45" customWidth="1"/>
    <col min="15363" max="15363" width="9.109375" style="45"/>
    <col min="15364" max="15364" width="9.6640625" style="45" customWidth="1"/>
    <col min="15365" max="15365" width="39.5546875" style="45" customWidth="1"/>
    <col min="15366" max="15616" width="9.109375" style="45"/>
    <col min="15617" max="15617" width="13.88671875" style="45" customWidth="1"/>
    <col min="15618" max="15618" width="12.5546875" style="45" customWidth="1"/>
    <col min="15619" max="15619" width="9.109375" style="45"/>
    <col min="15620" max="15620" width="9.6640625" style="45" customWidth="1"/>
    <col min="15621" max="15621" width="39.5546875" style="45" customWidth="1"/>
    <col min="15622" max="15872" width="9.109375" style="45"/>
    <col min="15873" max="15873" width="13.88671875" style="45" customWidth="1"/>
    <col min="15874" max="15874" width="12.5546875" style="45" customWidth="1"/>
    <col min="15875" max="15875" width="9.109375" style="45"/>
    <col min="15876" max="15876" width="9.6640625" style="45" customWidth="1"/>
    <col min="15877" max="15877" width="39.5546875" style="45" customWidth="1"/>
    <col min="15878" max="16128" width="9.109375" style="45"/>
    <col min="16129" max="16129" width="13.88671875" style="45" customWidth="1"/>
    <col min="16130" max="16130" width="12.5546875" style="45" customWidth="1"/>
    <col min="16131" max="16131" width="9.109375" style="45"/>
    <col min="16132" max="16132" width="9.6640625" style="45" customWidth="1"/>
    <col min="16133" max="16133" width="39.5546875" style="45" customWidth="1"/>
    <col min="16134" max="16384" width="9.109375" style="45"/>
  </cols>
  <sheetData>
    <row r="1" spans="1:14" ht="14.4" thickBot="1"/>
    <row r="2" spans="1:14">
      <c r="A2" s="881" t="s">
        <v>494</v>
      </c>
      <c r="B2" s="882"/>
      <c r="C2" s="882"/>
      <c r="D2" s="882"/>
      <c r="E2" s="883"/>
    </row>
    <row r="3" spans="1:14" ht="14.4" thickBot="1">
      <c r="A3" s="884"/>
      <c r="B3" s="885"/>
      <c r="C3" s="885"/>
      <c r="D3" s="885"/>
      <c r="E3" s="886"/>
    </row>
    <row r="4" spans="1:14" ht="19.5" customHeight="1">
      <c r="A4" s="84"/>
      <c r="B4" s="84"/>
      <c r="C4" s="84"/>
      <c r="D4" s="84"/>
      <c r="E4" s="84"/>
    </row>
    <row r="5" spans="1:14">
      <c r="K5" s="887"/>
      <c r="L5" s="887"/>
      <c r="M5" s="887"/>
      <c r="N5" s="887"/>
    </row>
    <row r="6" spans="1:14">
      <c r="A6" s="41" t="s">
        <v>82</v>
      </c>
      <c r="B6" s="85" t="s">
        <v>63</v>
      </c>
      <c r="C6" s="85"/>
      <c r="D6" s="85"/>
      <c r="E6" s="86"/>
      <c r="K6" s="887"/>
      <c r="L6" s="887"/>
      <c r="M6" s="887"/>
      <c r="N6" s="887"/>
    </row>
    <row r="7" spans="1:14">
      <c r="A7" s="46"/>
      <c r="B7" s="87" t="s">
        <v>65</v>
      </c>
      <c r="C7" s="87"/>
      <c r="D7" s="87"/>
      <c r="E7" s="88"/>
      <c r="K7" s="887"/>
      <c r="L7" s="887"/>
      <c r="M7" s="887"/>
      <c r="N7" s="887"/>
    </row>
    <row r="8" spans="1:14">
      <c r="A8" s="49"/>
      <c r="B8" s="89" t="s">
        <v>64</v>
      </c>
      <c r="C8" s="89"/>
      <c r="D8" s="89"/>
      <c r="E8" s="90"/>
    </row>
    <row r="9" spans="1:14">
      <c r="B9" s="87"/>
      <c r="C9" s="87"/>
      <c r="D9" s="87"/>
      <c r="E9" s="87"/>
      <c r="K9" s="888"/>
      <c r="L9" s="888"/>
      <c r="M9" s="888"/>
      <c r="N9" s="888"/>
    </row>
    <row r="10" spans="1:14" ht="10.5" customHeight="1"/>
    <row r="11" spans="1:14" ht="35.25" customHeight="1">
      <c r="A11" s="91" t="s">
        <v>68</v>
      </c>
      <c r="B11" s="878" t="s">
        <v>123</v>
      </c>
      <c r="C11" s="878"/>
      <c r="D11" s="878"/>
      <c r="E11" s="879"/>
      <c r="K11" s="880"/>
      <c r="L11" s="880"/>
      <c r="M11" s="880"/>
      <c r="N11" s="880"/>
    </row>
    <row r="12" spans="1:14">
      <c r="A12" s="92"/>
      <c r="B12" s="93"/>
      <c r="C12" s="93"/>
      <c r="D12" s="93"/>
      <c r="E12" s="93"/>
    </row>
    <row r="13" spans="1:14">
      <c r="K13" s="887"/>
      <c r="L13" s="887"/>
      <c r="M13" s="887"/>
      <c r="N13" s="887"/>
    </row>
    <row r="14" spans="1:14">
      <c r="A14" s="54" t="s">
        <v>69</v>
      </c>
      <c r="B14" s="889" t="s">
        <v>66</v>
      </c>
      <c r="C14" s="889"/>
      <c r="D14" s="889"/>
      <c r="E14" s="890"/>
      <c r="K14" s="887"/>
      <c r="L14" s="887"/>
      <c r="M14" s="887"/>
      <c r="N14" s="887"/>
    </row>
    <row r="15" spans="1:14">
      <c r="B15" s="87"/>
      <c r="C15" s="87"/>
      <c r="D15" s="87"/>
      <c r="E15" s="87"/>
      <c r="K15" s="887"/>
      <c r="L15" s="887"/>
      <c r="M15" s="887"/>
      <c r="N15" s="887"/>
    </row>
    <row r="16" spans="1:14">
      <c r="B16" s="87"/>
      <c r="C16" s="87"/>
      <c r="D16" s="87"/>
      <c r="E16" s="87"/>
      <c r="K16" s="94"/>
      <c r="L16" s="94"/>
      <c r="M16" s="94"/>
      <c r="N16" s="94"/>
    </row>
    <row r="17" spans="1:14">
      <c r="A17" s="54" t="s">
        <v>83</v>
      </c>
      <c r="B17" s="889" t="s">
        <v>84</v>
      </c>
      <c r="C17" s="889"/>
      <c r="D17" s="889"/>
      <c r="E17" s="890"/>
      <c r="K17" s="887"/>
      <c r="L17" s="887"/>
      <c r="M17" s="887"/>
      <c r="N17" s="887"/>
    </row>
    <row r="18" spans="1:14" ht="18" customHeight="1">
      <c r="B18" s="87"/>
      <c r="C18" s="87"/>
      <c r="D18" s="87"/>
      <c r="E18" s="87"/>
      <c r="K18" s="94"/>
      <c r="L18" s="94"/>
      <c r="M18" s="94"/>
      <c r="N18" s="94"/>
    </row>
    <row r="19" spans="1:14">
      <c r="B19" s="51"/>
    </row>
    <row r="20" spans="1:14">
      <c r="A20" s="41" t="s">
        <v>85</v>
      </c>
      <c r="B20" s="72" t="s">
        <v>86</v>
      </c>
      <c r="C20" s="43"/>
      <c r="D20" s="43"/>
      <c r="E20" s="95"/>
    </row>
    <row r="21" spans="1:14">
      <c r="A21" s="46"/>
      <c r="B21" s="72" t="s">
        <v>87</v>
      </c>
      <c r="E21" s="96"/>
    </row>
    <row r="22" spans="1:14">
      <c r="A22" s="49"/>
      <c r="B22" s="97" t="s">
        <v>88</v>
      </c>
      <c r="C22" s="51"/>
      <c r="D22" s="51"/>
      <c r="E22" s="98"/>
    </row>
    <row r="23" spans="1:14">
      <c r="B23" s="47"/>
    </row>
    <row r="24" spans="1:14">
      <c r="A24" s="99" t="s">
        <v>117</v>
      </c>
      <c r="B24" s="100" t="s">
        <v>124</v>
      </c>
      <c r="C24" s="56"/>
      <c r="D24" s="56"/>
      <c r="E24" s="101"/>
    </row>
    <row r="25" spans="1:14">
      <c r="B25" s="47"/>
    </row>
    <row r="26" spans="1:14">
      <c r="B26" s="47"/>
    </row>
    <row r="27" spans="1:14" ht="27.6">
      <c r="A27" s="99" t="s">
        <v>89</v>
      </c>
      <c r="B27" s="100" t="s">
        <v>125</v>
      </c>
      <c r="C27" s="56"/>
      <c r="D27" s="56"/>
      <c r="E27" s="101"/>
    </row>
    <row r="28" spans="1:14">
      <c r="B28" s="47"/>
    </row>
    <row r="29" spans="1:14">
      <c r="B29" s="47"/>
    </row>
    <row r="30" spans="1:14" ht="14.4">
      <c r="A30" s="54" t="s">
        <v>90</v>
      </c>
      <c r="B30" s="100" t="s">
        <v>125</v>
      </c>
      <c r="C30" s="102"/>
      <c r="D30" s="102"/>
      <c r="E30" s="103"/>
    </row>
    <row r="31" spans="1:14">
      <c r="B31" s="47"/>
    </row>
    <row r="33" spans="1:5">
      <c r="A33" s="54" t="s">
        <v>91</v>
      </c>
      <c r="B33" s="104" t="s">
        <v>116</v>
      </c>
      <c r="C33" s="105"/>
      <c r="D33" s="56"/>
      <c r="E33" s="101"/>
    </row>
    <row r="34" spans="1:5">
      <c r="B34" s="106"/>
      <c r="C34" s="87"/>
    </row>
    <row r="37" spans="1:5">
      <c r="B37" s="47"/>
    </row>
    <row r="38" spans="1:5" ht="14.4">
      <c r="B38" s="107"/>
    </row>
    <row r="39" spans="1:5" ht="14.4">
      <c r="B39" s="107"/>
    </row>
  </sheetData>
  <sheetProtection selectLockedCells="1" selectUnlockedCells="1"/>
  <mergeCells count="13">
    <mergeCell ref="K13:N13"/>
    <mergeCell ref="B14:E14"/>
    <mergeCell ref="K14:N14"/>
    <mergeCell ref="K15:N15"/>
    <mergeCell ref="B17:E17"/>
    <mergeCell ref="K17:N17"/>
    <mergeCell ref="B11:E11"/>
    <mergeCell ref="K11:N11"/>
    <mergeCell ref="A2:E3"/>
    <mergeCell ref="K5:N5"/>
    <mergeCell ref="K6:N6"/>
    <mergeCell ref="K7:N7"/>
    <mergeCell ref="K9:N9"/>
  </mergeCells>
  <pageMargins left="0.98425196850393704" right="0.59055118110236227" top="0.74803149606299213" bottom="0.74803149606299213" header="0.51181102362204722" footer="0.51181102362204722"/>
  <pageSetup paperSize="9"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4"/>
  <sheetViews>
    <sheetView showGridLines="0" view="pageBreakPreview" topLeftCell="A10" zoomScaleNormal="100" zoomScaleSheetLayoutView="100" workbookViewId="0"/>
  </sheetViews>
  <sheetFormatPr defaultRowHeight="13.8"/>
  <cols>
    <col min="1" max="1" width="12.44140625" style="119" customWidth="1"/>
    <col min="2" max="2" width="14" style="119" customWidth="1"/>
    <col min="3" max="3" width="9" style="119" customWidth="1"/>
    <col min="4" max="4" width="9.109375" style="119"/>
    <col min="5" max="5" width="6.88671875" style="119" customWidth="1"/>
    <col min="6" max="6" width="9.109375" style="119"/>
    <col min="7" max="8" width="6.44140625" style="119" customWidth="1"/>
    <col min="9" max="9" width="14.109375" style="119" customWidth="1"/>
    <col min="10" max="10" width="9.109375" style="119"/>
    <col min="11" max="11" width="11.5546875" style="119" customWidth="1"/>
    <col min="12" max="256" width="9.109375" style="119"/>
    <col min="257" max="257" width="12.44140625" style="119" customWidth="1"/>
    <col min="258" max="258" width="14" style="119" customWidth="1"/>
    <col min="259" max="259" width="9" style="119" customWidth="1"/>
    <col min="260" max="260" width="9.109375" style="119"/>
    <col min="261" max="261" width="6.88671875" style="119" customWidth="1"/>
    <col min="262" max="262" width="9.109375" style="119"/>
    <col min="263" max="264" width="6.44140625" style="119" customWidth="1"/>
    <col min="265" max="265" width="14.109375" style="119" customWidth="1"/>
    <col min="266" max="266" width="9.109375" style="119"/>
    <col min="267" max="267" width="11.5546875" style="119" customWidth="1"/>
    <col min="268" max="512" width="9.109375" style="119"/>
    <col min="513" max="513" width="12.44140625" style="119" customWidth="1"/>
    <col min="514" max="514" width="14" style="119" customWidth="1"/>
    <col min="515" max="515" width="9" style="119" customWidth="1"/>
    <col min="516" max="516" width="9.109375" style="119"/>
    <col min="517" max="517" width="6.88671875" style="119" customWidth="1"/>
    <col min="518" max="518" width="9.109375" style="119"/>
    <col min="519" max="520" width="6.44140625" style="119" customWidth="1"/>
    <col min="521" max="521" width="14.109375" style="119" customWidth="1"/>
    <col min="522" max="522" width="9.109375" style="119"/>
    <col min="523" max="523" width="11.5546875" style="119" customWidth="1"/>
    <col min="524" max="768" width="9.109375" style="119"/>
    <col min="769" max="769" width="12.44140625" style="119" customWidth="1"/>
    <col min="770" max="770" width="14" style="119" customWidth="1"/>
    <col min="771" max="771" width="9" style="119" customWidth="1"/>
    <col min="772" max="772" width="9.109375" style="119"/>
    <col min="773" max="773" width="6.88671875" style="119" customWidth="1"/>
    <col min="774" max="774" width="9.109375" style="119"/>
    <col min="775" max="776" width="6.44140625" style="119" customWidth="1"/>
    <col min="777" max="777" width="14.109375" style="119" customWidth="1"/>
    <col min="778" max="778" width="9.109375" style="119"/>
    <col min="779" max="779" width="11.5546875" style="119" customWidth="1"/>
    <col min="780" max="1024" width="9.109375" style="119"/>
    <col min="1025" max="1025" width="12.44140625" style="119" customWidth="1"/>
    <col min="1026" max="1026" width="14" style="119" customWidth="1"/>
    <col min="1027" max="1027" width="9" style="119" customWidth="1"/>
    <col min="1028" max="1028" width="9.109375" style="119"/>
    <col min="1029" max="1029" width="6.88671875" style="119" customWidth="1"/>
    <col min="1030" max="1030" width="9.109375" style="119"/>
    <col min="1031" max="1032" width="6.44140625" style="119" customWidth="1"/>
    <col min="1033" max="1033" width="14.109375" style="119" customWidth="1"/>
    <col min="1034" max="1034" width="9.109375" style="119"/>
    <col min="1035" max="1035" width="11.5546875" style="119" customWidth="1"/>
    <col min="1036" max="1280" width="9.109375" style="119"/>
    <col min="1281" max="1281" width="12.44140625" style="119" customWidth="1"/>
    <col min="1282" max="1282" width="14" style="119" customWidth="1"/>
    <col min="1283" max="1283" width="9" style="119" customWidth="1"/>
    <col min="1284" max="1284" width="9.109375" style="119"/>
    <col min="1285" max="1285" width="6.88671875" style="119" customWidth="1"/>
    <col min="1286" max="1286" width="9.109375" style="119"/>
    <col min="1287" max="1288" width="6.44140625" style="119" customWidth="1"/>
    <col min="1289" max="1289" width="14.109375" style="119" customWidth="1"/>
    <col min="1290" max="1290" width="9.109375" style="119"/>
    <col min="1291" max="1291" width="11.5546875" style="119" customWidth="1"/>
    <col min="1292" max="1536" width="9.109375" style="119"/>
    <col min="1537" max="1537" width="12.44140625" style="119" customWidth="1"/>
    <col min="1538" max="1538" width="14" style="119" customWidth="1"/>
    <col min="1539" max="1539" width="9" style="119" customWidth="1"/>
    <col min="1540" max="1540" width="9.109375" style="119"/>
    <col min="1541" max="1541" width="6.88671875" style="119" customWidth="1"/>
    <col min="1542" max="1542" width="9.109375" style="119"/>
    <col min="1543" max="1544" width="6.44140625" style="119" customWidth="1"/>
    <col min="1545" max="1545" width="14.109375" style="119" customWidth="1"/>
    <col min="1546" max="1546" width="9.109375" style="119"/>
    <col min="1547" max="1547" width="11.5546875" style="119" customWidth="1"/>
    <col min="1548" max="1792" width="9.109375" style="119"/>
    <col min="1793" max="1793" width="12.44140625" style="119" customWidth="1"/>
    <col min="1794" max="1794" width="14" style="119" customWidth="1"/>
    <col min="1795" max="1795" width="9" style="119" customWidth="1"/>
    <col min="1796" max="1796" width="9.109375" style="119"/>
    <col min="1797" max="1797" width="6.88671875" style="119" customWidth="1"/>
    <col min="1798" max="1798" width="9.109375" style="119"/>
    <col min="1799" max="1800" width="6.44140625" style="119" customWidth="1"/>
    <col min="1801" max="1801" width="14.109375" style="119" customWidth="1"/>
    <col min="1802" max="1802" width="9.109375" style="119"/>
    <col min="1803" max="1803" width="11.5546875" style="119" customWidth="1"/>
    <col min="1804" max="2048" width="9.109375" style="119"/>
    <col min="2049" max="2049" width="12.44140625" style="119" customWidth="1"/>
    <col min="2050" max="2050" width="14" style="119" customWidth="1"/>
    <col min="2051" max="2051" width="9" style="119" customWidth="1"/>
    <col min="2052" max="2052" width="9.109375" style="119"/>
    <col min="2053" max="2053" width="6.88671875" style="119" customWidth="1"/>
    <col min="2054" max="2054" width="9.109375" style="119"/>
    <col min="2055" max="2056" width="6.44140625" style="119" customWidth="1"/>
    <col min="2057" max="2057" width="14.109375" style="119" customWidth="1"/>
    <col min="2058" max="2058" width="9.109375" style="119"/>
    <col min="2059" max="2059" width="11.5546875" style="119" customWidth="1"/>
    <col min="2060" max="2304" width="9.109375" style="119"/>
    <col min="2305" max="2305" width="12.44140625" style="119" customWidth="1"/>
    <col min="2306" max="2306" width="14" style="119" customWidth="1"/>
    <col min="2307" max="2307" width="9" style="119" customWidth="1"/>
    <col min="2308" max="2308" width="9.109375" style="119"/>
    <col min="2309" max="2309" width="6.88671875" style="119" customWidth="1"/>
    <col min="2310" max="2310" width="9.109375" style="119"/>
    <col min="2311" max="2312" width="6.44140625" style="119" customWidth="1"/>
    <col min="2313" max="2313" width="14.109375" style="119" customWidth="1"/>
    <col min="2314" max="2314" width="9.109375" style="119"/>
    <col min="2315" max="2315" width="11.5546875" style="119" customWidth="1"/>
    <col min="2316" max="2560" width="9.109375" style="119"/>
    <col min="2561" max="2561" width="12.44140625" style="119" customWidth="1"/>
    <col min="2562" max="2562" width="14" style="119" customWidth="1"/>
    <col min="2563" max="2563" width="9" style="119" customWidth="1"/>
    <col min="2564" max="2564" width="9.109375" style="119"/>
    <col min="2565" max="2565" width="6.88671875" style="119" customWidth="1"/>
    <col min="2566" max="2566" width="9.109375" style="119"/>
    <col min="2567" max="2568" width="6.44140625" style="119" customWidth="1"/>
    <col min="2569" max="2569" width="14.109375" style="119" customWidth="1"/>
    <col min="2570" max="2570" width="9.109375" style="119"/>
    <col min="2571" max="2571" width="11.5546875" style="119" customWidth="1"/>
    <col min="2572" max="2816" width="9.109375" style="119"/>
    <col min="2817" max="2817" width="12.44140625" style="119" customWidth="1"/>
    <col min="2818" max="2818" width="14" style="119" customWidth="1"/>
    <col min="2819" max="2819" width="9" style="119" customWidth="1"/>
    <col min="2820" max="2820" width="9.109375" style="119"/>
    <col min="2821" max="2821" width="6.88671875" style="119" customWidth="1"/>
    <col min="2822" max="2822" width="9.109375" style="119"/>
    <col min="2823" max="2824" width="6.44140625" style="119" customWidth="1"/>
    <col min="2825" max="2825" width="14.109375" style="119" customWidth="1"/>
    <col min="2826" max="2826" width="9.109375" style="119"/>
    <col min="2827" max="2827" width="11.5546875" style="119" customWidth="1"/>
    <col min="2828" max="3072" width="9.109375" style="119"/>
    <col min="3073" max="3073" width="12.44140625" style="119" customWidth="1"/>
    <col min="3074" max="3074" width="14" style="119" customWidth="1"/>
    <col min="3075" max="3075" width="9" style="119" customWidth="1"/>
    <col min="3076" max="3076" width="9.109375" style="119"/>
    <col min="3077" max="3077" width="6.88671875" style="119" customWidth="1"/>
    <col min="3078" max="3078" width="9.109375" style="119"/>
    <col min="3079" max="3080" width="6.44140625" style="119" customWidth="1"/>
    <col min="3081" max="3081" width="14.109375" style="119" customWidth="1"/>
    <col min="3082" max="3082" width="9.109375" style="119"/>
    <col min="3083" max="3083" width="11.5546875" style="119" customWidth="1"/>
    <col min="3084" max="3328" width="9.109375" style="119"/>
    <col min="3329" max="3329" width="12.44140625" style="119" customWidth="1"/>
    <col min="3330" max="3330" width="14" style="119" customWidth="1"/>
    <col min="3331" max="3331" width="9" style="119" customWidth="1"/>
    <col min="3332" max="3332" width="9.109375" style="119"/>
    <col min="3333" max="3333" width="6.88671875" style="119" customWidth="1"/>
    <col min="3334" max="3334" width="9.109375" style="119"/>
    <col min="3335" max="3336" width="6.44140625" style="119" customWidth="1"/>
    <col min="3337" max="3337" width="14.109375" style="119" customWidth="1"/>
    <col min="3338" max="3338" width="9.109375" style="119"/>
    <col min="3339" max="3339" width="11.5546875" style="119" customWidth="1"/>
    <col min="3340" max="3584" width="9.109375" style="119"/>
    <col min="3585" max="3585" width="12.44140625" style="119" customWidth="1"/>
    <col min="3586" max="3586" width="14" style="119" customWidth="1"/>
    <col min="3587" max="3587" width="9" style="119" customWidth="1"/>
    <col min="3588" max="3588" width="9.109375" style="119"/>
    <col min="3589" max="3589" width="6.88671875" style="119" customWidth="1"/>
    <col min="3590" max="3590" width="9.109375" style="119"/>
    <col min="3591" max="3592" width="6.44140625" style="119" customWidth="1"/>
    <col min="3593" max="3593" width="14.109375" style="119" customWidth="1"/>
    <col min="3594" max="3594" width="9.109375" style="119"/>
    <col min="3595" max="3595" width="11.5546875" style="119" customWidth="1"/>
    <col min="3596" max="3840" width="9.109375" style="119"/>
    <col min="3841" max="3841" width="12.44140625" style="119" customWidth="1"/>
    <col min="3842" max="3842" width="14" style="119" customWidth="1"/>
    <col min="3843" max="3843" width="9" style="119" customWidth="1"/>
    <col min="3844" max="3844" width="9.109375" style="119"/>
    <col min="3845" max="3845" width="6.88671875" style="119" customWidth="1"/>
    <col min="3846" max="3846" width="9.109375" style="119"/>
    <col min="3847" max="3848" width="6.44140625" style="119" customWidth="1"/>
    <col min="3849" max="3849" width="14.109375" style="119" customWidth="1"/>
    <col min="3850" max="3850" width="9.109375" style="119"/>
    <col min="3851" max="3851" width="11.5546875" style="119" customWidth="1"/>
    <col min="3852" max="4096" width="9.109375" style="119"/>
    <col min="4097" max="4097" width="12.44140625" style="119" customWidth="1"/>
    <col min="4098" max="4098" width="14" style="119" customWidth="1"/>
    <col min="4099" max="4099" width="9" style="119" customWidth="1"/>
    <col min="4100" max="4100" width="9.109375" style="119"/>
    <col min="4101" max="4101" width="6.88671875" style="119" customWidth="1"/>
    <col min="4102" max="4102" width="9.109375" style="119"/>
    <col min="4103" max="4104" width="6.44140625" style="119" customWidth="1"/>
    <col min="4105" max="4105" width="14.109375" style="119" customWidth="1"/>
    <col min="4106" max="4106" width="9.109375" style="119"/>
    <col min="4107" max="4107" width="11.5546875" style="119" customWidth="1"/>
    <col min="4108" max="4352" width="9.109375" style="119"/>
    <col min="4353" max="4353" width="12.44140625" style="119" customWidth="1"/>
    <col min="4354" max="4354" width="14" style="119" customWidth="1"/>
    <col min="4355" max="4355" width="9" style="119" customWidth="1"/>
    <col min="4356" max="4356" width="9.109375" style="119"/>
    <col min="4357" max="4357" width="6.88671875" style="119" customWidth="1"/>
    <col min="4358" max="4358" width="9.109375" style="119"/>
    <col min="4359" max="4360" width="6.44140625" style="119" customWidth="1"/>
    <col min="4361" max="4361" width="14.109375" style="119" customWidth="1"/>
    <col min="4362" max="4362" width="9.109375" style="119"/>
    <col min="4363" max="4363" width="11.5546875" style="119" customWidth="1"/>
    <col min="4364" max="4608" width="9.109375" style="119"/>
    <col min="4609" max="4609" width="12.44140625" style="119" customWidth="1"/>
    <col min="4610" max="4610" width="14" style="119" customWidth="1"/>
    <col min="4611" max="4611" width="9" style="119" customWidth="1"/>
    <col min="4612" max="4612" width="9.109375" style="119"/>
    <col min="4613" max="4613" width="6.88671875" style="119" customWidth="1"/>
    <col min="4614" max="4614" width="9.109375" style="119"/>
    <col min="4615" max="4616" width="6.44140625" style="119" customWidth="1"/>
    <col min="4617" max="4617" width="14.109375" style="119" customWidth="1"/>
    <col min="4618" max="4618" width="9.109375" style="119"/>
    <col min="4619" max="4619" width="11.5546875" style="119" customWidth="1"/>
    <col min="4620" max="4864" width="9.109375" style="119"/>
    <col min="4865" max="4865" width="12.44140625" style="119" customWidth="1"/>
    <col min="4866" max="4866" width="14" style="119" customWidth="1"/>
    <col min="4867" max="4867" width="9" style="119" customWidth="1"/>
    <col min="4868" max="4868" width="9.109375" style="119"/>
    <col min="4869" max="4869" width="6.88671875" style="119" customWidth="1"/>
    <col min="4870" max="4870" width="9.109375" style="119"/>
    <col min="4871" max="4872" width="6.44140625" style="119" customWidth="1"/>
    <col min="4873" max="4873" width="14.109375" style="119" customWidth="1"/>
    <col min="4874" max="4874" width="9.109375" style="119"/>
    <col min="4875" max="4875" width="11.5546875" style="119" customWidth="1"/>
    <col min="4876" max="5120" width="9.109375" style="119"/>
    <col min="5121" max="5121" width="12.44140625" style="119" customWidth="1"/>
    <col min="5122" max="5122" width="14" style="119" customWidth="1"/>
    <col min="5123" max="5123" width="9" style="119" customWidth="1"/>
    <col min="5124" max="5124" width="9.109375" style="119"/>
    <col min="5125" max="5125" width="6.88671875" style="119" customWidth="1"/>
    <col min="5126" max="5126" width="9.109375" style="119"/>
    <col min="5127" max="5128" width="6.44140625" style="119" customWidth="1"/>
    <col min="5129" max="5129" width="14.109375" style="119" customWidth="1"/>
    <col min="5130" max="5130" width="9.109375" style="119"/>
    <col min="5131" max="5131" width="11.5546875" style="119" customWidth="1"/>
    <col min="5132" max="5376" width="9.109375" style="119"/>
    <col min="5377" max="5377" width="12.44140625" style="119" customWidth="1"/>
    <col min="5378" max="5378" width="14" style="119" customWidth="1"/>
    <col min="5379" max="5379" width="9" style="119" customWidth="1"/>
    <col min="5380" max="5380" width="9.109375" style="119"/>
    <col min="5381" max="5381" width="6.88671875" style="119" customWidth="1"/>
    <col min="5382" max="5382" width="9.109375" style="119"/>
    <col min="5383" max="5384" width="6.44140625" style="119" customWidth="1"/>
    <col min="5385" max="5385" width="14.109375" style="119" customWidth="1"/>
    <col min="5386" max="5386" width="9.109375" style="119"/>
    <col min="5387" max="5387" width="11.5546875" style="119" customWidth="1"/>
    <col min="5388" max="5632" width="9.109375" style="119"/>
    <col min="5633" max="5633" width="12.44140625" style="119" customWidth="1"/>
    <col min="5634" max="5634" width="14" style="119" customWidth="1"/>
    <col min="5635" max="5635" width="9" style="119" customWidth="1"/>
    <col min="5636" max="5636" width="9.109375" style="119"/>
    <col min="5637" max="5637" width="6.88671875" style="119" customWidth="1"/>
    <col min="5638" max="5638" width="9.109375" style="119"/>
    <col min="5639" max="5640" width="6.44140625" style="119" customWidth="1"/>
    <col min="5641" max="5641" width="14.109375" style="119" customWidth="1"/>
    <col min="5642" max="5642" width="9.109375" style="119"/>
    <col min="5643" max="5643" width="11.5546875" style="119" customWidth="1"/>
    <col min="5644" max="5888" width="9.109375" style="119"/>
    <col min="5889" max="5889" width="12.44140625" style="119" customWidth="1"/>
    <col min="5890" max="5890" width="14" style="119" customWidth="1"/>
    <col min="5891" max="5891" width="9" style="119" customWidth="1"/>
    <col min="5892" max="5892" width="9.109375" style="119"/>
    <col min="5893" max="5893" width="6.88671875" style="119" customWidth="1"/>
    <col min="5894" max="5894" width="9.109375" style="119"/>
    <col min="5895" max="5896" width="6.44140625" style="119" customWidth="1"/>
    <col min="5897" max="5897" width="14.109375" style="119" customWidth="1"/>
    <col min="5898" max="5898" width="9.109375" style="119"/>
    <col min="5899" max="5899" width="11.5546875" style="119" customWidth="1"/>
    <col min="5900" max="6144" width="9.109375" style="119"/>
    <col min="6145" max="6145" width="12.44140625" style="119" customWidth="1"/>
    <col min="6146" max="6146" width="14" style="119" customWidth="1"/>
    <col min="6147" max="6147" width="9" style="119" customWidth="1"/>
    <col min="6148" max="6148" width="9.109375" style="119"/>
    <col min="6149" max="6149" width="6.88671875" style="119" customWidth="1"/>
    <col min="6150" max="6150" width="9.109375" style="119"/>
    <col min="6151" max="6152" width="6.44140625" style="119" customWidth="1"/>
    <col min="6153" max="6153" width="14.109375" style="119" customWidth="1"/>
    <col min="6154" max="6154" width="9.109375" style="119"/>
    <col min="6155" max="6155" width="11.5546875" style="119" customWidth="1"/>
    <col min="6156" max="6400" width="9.109375" style="119"/>
    <col min="6401" max="6401" width="12.44140625" style="119" customWidth="1"/>
    <col min="6402" max="6402" width="14" style="119" customWidth="1"/>
    <col min="6403" max="6403" width="9" style="119" customWidth="1"/>
    <col min="6404" max="6404" width="9.109375" style="119"/>
    <col min="6405" max="6405" width="6.88671875" style="119" customWidth="1"/>
    <col min="6406" max="6406" width="9.109375" style="119"/>
    <col min="6407" max="6408" width="6.44140625" style="119" customWidth="1"/>
    <col min="6409" max="6409" width="14.109375" style="119" customWidth="1"/>
    <col min="6410" max="6410" width="9.109375" style="119"/>
    <col min="6411" max="6411" width="11.5546875" style="119" customWidth="1"/>
    <col min="6412" max="6656" width="9.109375" style="119"/>
    <col min="6657" max="6657" width="12.44140625" style="119" customWidth="1"/>
    <col min="6658" max="6658" width="14" style="119" customWidth="1"/>
    <col min="6659" max="6659" width="9" style="119" customWidth="1"/>
    <col min="6660" max="6660" width="9.109375" style="119"/>
    <col min="6661" max="6661" width="6.88671875" style="119" customWidth="1"/>
    <col min="6662" max="6662" width="9.109375" style="119"/>
    <col min="6663" max="6664" width="6.44140625" style="119" customWidth="1"/>
    <col min="6665" max="6665" width="14.109375" style="119" customWidth="1"/>
    <col min="6666" max="6666" width="9.109375" style="119"/>
    <col min="6667" max="6667" width="11.5546875" style="119" customWidth="1"/>
    <col min="6668" max="6912" width="9.109375" style="119"/>
    <col min="6913" max="6913" width="12.44140625" style="119" customWidth="1"/>
    <col min="6914" max="6914" width="14" style="119" customWidth="1"/>
    <col min="6915" max="6915" width="9" style="119" customWidth="1"/>
    <col min="6916" max="6916" width="9.109375" style="119"/>
    <col min="6917" max="6917" width="6.88671875" style="119" customWidth="1"/>
    <col min="6918" max="6918" width="9.109375" style="119"/>
    <col min="6919" max="6920" width="6.44140625" style="119" customWidth="1"/>
    <col min="6921" max="6921" width="14.109375" style="119" customWidth="1"/>
    <col min="6922" max="6922" width="9.109375" style="119"/>
    <col min="6923" max="6923" width="11.5546875" style="119" customWidth="1"/>
    <col min="6924" max="7168" width="9.109375" style="119"/>
    <col min="7169" max="7169" width="12.44140625" style="119" customWidth="1"/>
    <col min="7170" max="7170" width="14" style="119" customWidth="1"/>
    <col min="7171" max="7171" width="9" style="119" customWidth="1"/>
    <col min="7172" max="7172" width="9.109375" style="119"/>
    <col min="7173" max="7173" width="6.88671875" style="119" customWidth="1"/>
    <col min="7174" max="7174" width="9.109375" style="119"/>
    <col min="7175" max="7176" width="6.44140625" style="119" customWidth="1"/>
    <col min="7177" max="7177" width="14.109375" style="119" customWidth="1"/>
    <col min="7178" max="7178" width="9.109375" style="119"/>
    <col min="7179" max="7179" width="11.5546875" style="119" customWidth="1"/>
    <col min="7180" max="7424" width="9.109375" style="119"/>
    <col min="7425" max="7425" width="12.44140625" style="119" customWidth="1"/>
    <col min="7426" max="7426" width="14" style="119" customWidth="1"/>
    <col min="7427" max="7427" width="9" style="119" customWidth="1"/>
    <col min="7428" max="7428" width="9.109375" style="119"/>
    <col min="7429" max="7429" width="6.88671875" style="119" customWidth="1"/>
    <col min="7430" max="7430" width="9.109375" style="119"/>
    <col min="7431" max="7432" width="6.44140625" style="119" customWidth="1"/>
    <col min="7433" max="7433" width="14.109375" style="119" customWidth="1"/>
    <col min="7434" max="7434" width="9.109375" style="119"/>
    <col min="7435" max="7435" width="11.5546875" style="119" customWidth="1"/>
    <col min="7436" max="7680" width="9.109375" style="119"/>
    <col min="7681" max="7681" width="12.44140625" style="119" customWidth="1"/>
    <col min="7682" max="7682" width="14" style="119" customWidth="1"/>
    <col min="7683" max="7683" width="9" style="119" customWidth="1"/>
    <col min="7684" max="7684" width="9.109375" style="119"/>
    <col min="7685" max="7685" width="6.88671875" style="119" customWidth="1"/>
    <col min="7686" max="7686" width="9.109375" style="119"/>
    <col min="7687" max="7688" width="6.44140625" style="119" customWidth="1"/>
    <col min="7689" max="7689" width="14.109375" style="119" customWidth="1"/>
    <col min="7690" max="7690" width="9.109375" style="119"/>
    <col min="7691" max="7691" width="11.5546875" style="119" customWidth="1"/>
    <col min="7692" max="7936" width="9.109375" style="119"/>
    <col min="7937" max="7937" width="12.44140625" style="119" customWidth="1"/>
    <col min="7938" max="7938" width="14" style="119" customWidth="1"/>
    <col min="7939" max="7939" width="9" style="119" customWidth="1"/>
    <col min="7940" max="7940" width="9.109375" style="119"/>
    <col min="7941" max="7941" width="6.88671875" style="119" customWidth="1"/>
    <col min="7942" max="7942" width="9.109375" style="119"/>
    <col min="7943" max="7944" width="6.44140625" style="119" customWidth="1"/>
    <col min="7945" max="7945" width="14.109375" style="119" customWidth="1"/>
    <col min="7946" max="7946" width="9.109375" style="119"/>
    <col min="7947" max="7947" width="11.5546875" style="119" customWidth="1"/>
    <col min="7948" max="8192" width="9.109375" style="119"/>
    <col min="8193" max="8193" width="12.44140625" style="119" customWidth="1"/>
    <col min="8194" max="8194" width="14" style="119" customWidth="1"/>
    <col min="8195" max="8195" width="9" style="119" customWidth="1"/>
    <col min="8196" max="8196" width="9.109375" style="119"/>
    <col min="8197" max="8197" width="6.88671875" style="119" customWidth="1"/>
    <col min="8198" max="8198" width="9.109375" style="119"/>
    <col min="8199" max="8200" width="6.44140625" style="119" customWidth="1"/>
    <col min="8201" max="8201" width="14.109375" style="119" customWidth="1"/>
    <col min="8202" max="8202" width="9.109375" style="119"/>
    <col min="8203" max="8203" width="11.5546875" style="119" customWidth="1"/>
    <col min="8204" max="8448" width="9.109375" style="119"/>
    <col min="8449" max="8449" width="12.44140625" style="119" customWidth="1"/>
    <col min="8450" max="8450" width="14" style="119" customWidth="1"/>
    <col min="8451" max="8451" width="9" style="119" customWidth="1"/>
    <col min="8452" max="8452" width="9.109375" style="119"/>
    <col min="8453" max="8453" width="6.88671875" style="119" customWidth="1"/>
    <col min="8454" max="8454" width="9.109375" style="119"/>
    <col min="8455" max="8456" width="6.44140625" style="119" customWidth="1"/>
    <col min="8457" max="8457" width="14.109375" style="119" customWidth="1"/>
    <col min="8458" max="8458" width="9.109375" style="119"/>
    <col min="8459" max="8459" width="11.5546875" style="119" customWidth="1"/>
    <col min="8460" max="8704" width="9.109375" style="119"/>
    <col min="8705" max="8705" width="12.44140625" style="119" customWidth="1"/>
    <col min="8706" max="8706" width="14" style="119" customWidth="1"/>
    <col min="8707" max="8707" width="9" style="119" customWidth="1"/>
    <col min="8708" max="8708" width="9.109375" style="119"/>
    <col min="8709" max="8709" width="6.88671875" style="119" customWidth="1"/>
    <col min="8710" max="8710" width="9.109375" style="119"/>
    <col min="8711" max="8712" width="6.44140625" style="119" customWidth="1"/>
    <col min="8713" max="8713" width="14.109375" style="119" customWidth="1"/>
    <col min="8714" max="8714" width="9.109375" style="119"/>
    <col min="8715" max="8715" width="11.5546875" style="119" customWidth="1"/>
    <col min="8716" max="8960" width="9.109375" style="119"/>
    <col min="8961" max="8961" width="12.44140625" style="119" customWidth="1"/>
    <col min="8962" max="8962" width="14" style="119" customWidth="1"/>
    <col min="8963" max="8963" width="9" style="119" customWidth="1"/>
    <col min="8964" max="8964" width="9.109375" style="119"/>
    <col min="8965" max="8965" width="6.88671875" style="119" customWidth="1"/>
    <col min="8966" max="8966" width="9.109375" style="119"/>
    <col min="8967" max="8968" width="6.44140625" style="119" customWidth="1"/>
    <col min="8969" max="8969" width="14.109375" style="119" customWidth="1"/>
    <col min="8970" max="8970" width="9.109375" style="119"/>
    <col min="8971" max="8971" width="11.5546875" style="119" customWidth="1"/>
    <col min="8972" max="9216" width="9.109375" style="119"/>
    <col min="9217" max="9217" width="12.44140625" style="119" customWidth="1"/>
    <col min="9218" max="9218" width="14" style="119" customWidth="1"/>
    <col min="9219" max="9219" width="9" style="119" customWidth="1"/>
    <col min="9220" max="9220" width="9.109375" style="119"/>
    <col min="9221" max="9221" width="6.88671875" style="119" customWidth="1"/>
    <col min="9222" max="9222" width="9.109375" style="119"/>
    <col min="9223" max="9224" width="6.44140625" style="119" customWidth="1"/>
    <col min="9225" max="9225" width="14.109375" style="119" customWidth="1"/>
    <col min="9226" max="9226" width="9.109375" style="119"/>
    <col min="9227" max="9227" width="11.5546875" style="119" customWidth="1"/>
    <col min="9228" max="9472" width="9.109375" style="119"/>
    <col min="9473" max="9473" width="12.44140625" style="119" customWidth="1"/>
    <col min="9474" max="9474" width="14" style="119" customWidth="1"/>
    <col min="9475" max="9475" width="9" style="119" customWidth="1"/>
    <col min="9476" max="9476" width="9.109375" style="119"/>
    <col min="9477" max="9477" width="6.88671875" style="119" customWidth="1"/>
    <col min="9478" max="9478" width="9.109375" style="119"/>
    <col min="9479" max="9480" width="6.44140625" style="119" customWidth="1"/>
    <col min="9481" max="9481" width="14.109375" style="119" customWidth="1"/>
    <col min="9482" max="9482" width="9.109375" style="119"/>
    <col min="9483" max="9483" width="11.5546875" style="119" customWidth="1"/>
    <col min="9484" max="9728" width="9.109375" style="119"/>
    <col min="9729" max="9729" width="12.44140625" style="119" customWidth="1"/>
    <col min="9730" max="9730" width="14" style="119" customWidth="1"/>
    <col min="9731" max="9731" width="9" style="119" customWidth="1"/>
    <col min="9732" max="9732" width="9.109375" style="119"/>
    <col min="9733" max="9733" width="6.88671875" style="119" customWidth="1"/>
    <col min="9734" max="9734" width="9.109375" style="119"/>
    <col min="9735" max="9736" width="6.44140625" style="119" customWidth="1"/>
    <col min="9737" max="9737" width="14.109375" style="119" customWidth="1"/>
    <col min="9738" max="9738" width="9.109375" style="119"/>
    <col min="9739" max="9739" width="11.5546875" style="119" customWidth="1"/>
    <col min="9740" max="9984" width="9.109375" style="119"/>
    <col min="9985" max="9985" width="12.44140625" style="119" customWidth="1"/>
    <col min="9986" max="9986" width="14" style="119" customWidth="1"/>
    <col min="9987" max="9987" width="9" style="119" customWidth="1"/>
    <col min="9988" max="9988" width="9.109375" style="119"/>
    <col min="9989" max="9989" width="6.88671875" style="119" customWidth="1"/>
    <col min="9990" max="9990" width="9.109375" style="119"/>
    <col min="9991" max="9992" width="6.44140625" style="119" customWidth="1"/>
    <col min="9993" max="9993" width="14.109375" style="119" customWidth="1"/>
    <col min="9994" max="9994" width="9.109375" style="119"/>
    <col min="9995" max="9995" width="11.5546875" style="119" customWidth="1"/>
    <col min="9996" max="10240" width="9.109375" style="119"/>
    <col min="10241" max="10241" width="12.44140625" style="119" customWidth="1"/>
    <col min="10242" max="10242" width="14" style="119" customWidth="1"/>
    <col min="10243" max="10243" width="9" style="119" customWidth="1"/>
    <col min="10244" max="10244" width="9.109375" style="119"/>
    <col min="10245" max="10245" width="6.88671875" style="119" customWidth="1"/>
    <col min="10246" max="10246" width="9.109375" style="119"/>
    <col min="10247" max="10248" width="6.44140625" style="119" customWidth="1"/>
    <col min="10249" max="10249" width="14.109375" style="119" customWidth="1"/>
    <col min="10250" max="10250" width="9.109375" style="119"/>
    <col min="10251" max="10251" width="11.5546875" style="119" customWidth="1"/>
    <col min="10252" max="10496" width="9.109375" style="119"/>
    <col min="10497" max="10497" width="12.44140625" style="119" customWidth="1"/>
    <col min="10498" max="10498" width="14" style="119" customWidth="1"/>
    <col min="10499" max="10499" width="9" style="119" customWidth="1"/>
    <col min="10500" max="10500" width="9.109375" style="119"/>
    <col min="10501" max="10501" width="6.88671875" style="119" customWidth="1"/>
    <col min="10502" max="10502" width="9.109375" style="119"/>
    <col min="10503" max="10504" width="6.44140625" style="119" customWidth="1"/>
    <col min="10505" max="10505" width="14.109375" style="119" customWidth="1"/>
    <col min="10506" max="10506" width="9.109375" style="119"/>
    <col min="10507" max="10507" width="11.5546875" style="119" customWidth="1"/>
    <col min="10508" max="10752" width="9.109375" style="119"/>
    <col min="10753" max="10753" width="12.44140625" style="119" customWidth="1"/>
    <col min="10754" max="10754" width="14" style="119" customWidth="1"/>
    <col min="10755" max="10755" width="9" style="119" customWidth="1"/>
    <col min="10756" max="10756" width="9.109375" style="119"/>
    <col min="10757" max="10757" width="6.88671875" style="119" customWidth="1"/>
    <col min="10758" max="10758" width="9.109375" style="119"/>
    <col min="10759" max="10760" width="6.44140625" style="119" customWidth="1"/>
    <col min="10761" max="10761" width="14.109375" style="119" customWidth="1"/>
    <col min="10762" max="10762" width="9.109375" style="119"/>
    <col min="10763" max="10763" width="11.5546875" style="119" customWidth="1"/>
    <col min="10764" max="11008" width="9.109375" style="119"/>
    <col min="11009" max="11009" width="12.44140625" style="119" customWidth="1"/>
    <col min="11010" max="11010" width="14" style="119" customWidth="1"/>
    <col min="11011" max="11011" width="9" style="119" customWidth="1"/>
    <col min="11012" max="11012" width="9.109375" style="119"/>
    <col min="11013" max="11013" width="6.88671875" style="119" customWidth="1"/>
    <col min="11014" max="11014" width="9.109375" style="119"/>
    <col min="11015" max="11016" width="6.44140625" style="119" customWidth="1"/>
    <col min="11017" max="11017" width="14.109375" style="119" customWidth="1"/>
    <col min="11018" max="11018" width="9.109375" style="119"/>
    <col min="11019" max="11019" width="11.5546875" style="119" customWidth="1"/>
    <col min="11020" max="11264" width="9.109375" style="119"/>
    <col min="11265" max="11265" width="12.44140625" style="119" customWidth="1"/>
    <col min="11266" max="11266" width="14" style="119" customWidth="1"/>
    <col min="11267" max="11267" width="9" style="119" customWidth="1"/>
    <col min="11268" max="11268" width="9.109375" style="119"/>
    <col min="11269" max="11269" width="6.88671875" style="119" customWidth="1"/>
    <col min="11270" max="11270" width="9.109375" style="119"/>
    <col min="11271" max="11272" width="6.44140625" style="119" customWidth="1"/>
    <col min="11273" max="11273" width="14.109375" style="119" customWidth="1"/>
    <col min="11274" max="11274" width="9.109375" style="119"/>
    <col min="11275" max="11275" width="11.5546875" style="119" customWidth="1"/>
    <col min="11276" max="11520" width="9.109375" style="119"/>
    <col min="11521" max="11521" width="12.44140625" style="119" customWidth="1"/>
    <col min="11522" max="11522" width="14" style="119" customWidth="1"/>
    <col min="11523" max="11523" width="9" style="119" customWidth="1"/>
    <col min="11524" max="11524" width="9.109375" style="119"/>
    <col min="11525" max="11525" width="6.88671875" style="119" customWidth="1"/>
    <col min="11526" max="11526" width="9.109375" style="119"/>
    <col min="11527" max="11528" width="6.44140625" style="119" customWidth="1"/>
    <col min="11529" max="11529" width="14.109375" style="119" customWidth="1"/>
    <col min="11530" max="11530" width="9.109375" style="119"/>
    <col min="11531" max="11531" width="11.5546875" style="119" customWidth="1"/>
    <col min="11532" max="11776" width="9.109375" style="119"/>
    <col min="11777" max="11777" width="12.44140625" style="119" customWidth="1"/>
    <col min="11778" max="11778" width="14" style="119" customWidth="1"/>
    <col min="11779" max="11779" width="9" style="119" customWidth="1"/>
    <col min="11780" max="11780" width="9.109375" style="119"/>
    <col min="11781" max="11781" width="6.88671875" style="119" customWidth="1"/>
    <col min="11782" max="11782" width="9.109375" style="119"/>
    <col min="11783" max="11784" width="6.44140625" style="119" customWidth="1"/>
    <col min="11785" max="11785" width="14.109375" style="119" customWidth="1"/>
    <col min="11786" max="11786" width="9.109375" style="119"/>
    <col min="11787" max="11787" width="11.5546875" style="119" customWidth="1"/>
    <col min="11788" max="12032" width="9.109375" style="119"/>
    <col min="12033" max="12033" width="12.44140625" style="119" customWidth="1"/>
    <col min="12034" max="12034" width="14" style="119" customWidth="1"/>
    <col min="12035" max="12035" width="9" style="119" customWidth="1"/>
    <col min="12036" max="12036" width="9.109375" style="119"/>
    <col min="12037" max="12037" width="6.88671875" style="119" customWidth="1"/>
    <col min="12038" max="12038" width="9.109375" style="119"/>
    <col min="12039" max="12040" width="6.44140625" style="119" customWidth="1"/>
    <col min="12041" max="12041" width="14.109375" style="119" customWidth="1"/>
    <col min="12042" max="12042" width="9.109375" style="119"/>
    <col min="12043" max="12043" width="11.5546875" style="119" customWidth="1"/>
    <col min="12044" max="12288" width="9.109375" style="119"/>
    <col min="12289" max="12289" width="12.44140625" style="119" customWidth="1"/>
    <col min="12290" max="12290" width="14" style="119" customWidth="1"/>
    <col min="12291" max="12291" width="9" style="119" customWidth="1"/>
    <col min="12292" max="12292" width="9.109375" style="119"/>
    <col min="12293" max="12293" width="6.88671875" style="119" customWidth="1"/>
    <col min="12294" max="12294" width="9.109375" style="119"/>
    <col min="12295" max="12296" width="6.44140625" style="119" customWidth="1"/>
    <col min="12297" max="12297" width="14.109375" style="119" customWidth="1"/>
    <col min="12298" max="12298" width="9.109375" style="119"/>
    <col min="12299" max="12299" width="11.5546875" style="119" customWidth="1"/>
    <col min="12300" max="12544" width="9.109375" style="119"/>
    <col min="12545" max="12545" width="12.44140625" style="119" customWidth="1"/>
    <col min="12546" max="12546" width="14" style="119" customWidth="1"/>
    <col min="12547" max="12547" width="9" style="119" customWidth="1"/>
    <col min="12548" max="12548" width="9.109375" style="119"/>
    <col min="12549" max="12549" width="6.88671875" style="119" customWidth="1"/>
    <col min="12550" max="12550" width="9.109375" style="119"/>
    <col min="12551" max="12552" width="6.44140625" style="119" customWidth="1"/>
    <col min="12553" max="12553" width="14.109375" style="119" customWidth="1"/>
    <col min="12554" max="12554" width="9.109375" style="119"/>
    <col min="12555" max="12555" width="11.5546875" style="119" customWidth="1"/>
    <col min="12556" max="12800" width="9.109375" style="119"/>
    <col min="12801" max="12801" width="12.44140625" style="119" customWidth="1"/>
    <col min="12802" max="12802" width="14" style="119" customWidth="1"/>
    <col min="12803" max="12803" width="9" style="119" customWidth="1"/>
    <col min="12804" max="12804" width="9.109375" style="119"/>
    <col min="12805" max="12805" width="6.88671875" style="119" customWidth="1"/>
    <col min="12806" max="12806" width="9.109375" style="119"/>
    <col min="12807" max="12808" width="6.44140625" style="119" customWidth="1"/>
    <col min="12809" max="12809" width="14.109375" style="119" customWidth="1"/>
    <col min="12810" max="12810" width="9.109375" style="119"/>
    <col min="12811" max="12811" width="11.5546875" style="119" customWidth="1"/>
    <col min="12812" max="13056" width="9.109375" style="119"/>
    <col min="13057" max="13057" width="12.44140625" style="119" customWidth="1"/>
    <col min="13058" max="13058" width="14" style="119" customWidth="1"/>
    <col min="13059" max="13059" width="9" style="119" customWidth="1"/>
    <col min="13060" max="13060" width="9.109375" style="119"/>
    <col min="13061" max="13061" width="6.88671875" style="119" customWidth="1"/>
    <col min="13062" max="13062" width="9.109375" style="119"/>
    <col min="13063" max="13064" width="6.44140625" style="119" customWidth="1"/>
    <col min="13065" max="13065" width="14.109375" style="119" customWidth="1"/>
    <col min="13066" max="13066" width="9.109375" style="119"/>
    <col min="13067" max="13067" width="11.5546875" style="119" customWidth="1"/>
    <col min="13068" max="13312" width="9.109375" style="119"/>
    <col min="13313" max="13313" width="12.44140625" style="119" customWidth="1"/>
    <col min="13314" max="13314" width="14" style="119" customWidth="1"/>
    <col min="13315" max="13315" width="9" style="119" customWidth="1"/>
    <col min="13316" max="13316" width="9.109375" style="119"/>
    <col min="13317" max="13317" width="6.88671875" style="119" customWidth="1"/>
    <col min="13318" max="13318" width="9.109375" style="119"/>
    <col min="13319" max="13320" width="6.44140625" style="119" customWidth="1"/>
    <col min="13321" max="13321" width="14.109375" style="119" customWidth="1"/>
    <col min="13322" max="13322" width="9.109375" style="119"/>
    <col min="13323" max="13323" width="11.5546875" style="119" customWidth="1"/>
    <col min="13324" max="13568" width="9.109375" style="119"/>
    <col min="13569" max="13569" width="12.44140625" style="119" customWidth="1"/>
    <col min="13570" max="13570" width="14" style="119" customWidth="1"/>
    <col min="13571" max="13571" width="9" style="119" customWidth="1"/>
    <col min="13572" max="13572" width="9.109375" style="119"/>
    <col min="13573" max="13573" width="6.88671875" style="119" customWidth="1"/>
    <col min="13574" max="13574" width="9.109375" style="119"/>
    <col min="13575" max="13576" width="6.44140625" style="119" customWidth="1"/>
    <col min="13577" max="13577" width="14.109375" style="119" customWidth="1"/>
    <col min="13578" max="13578" width="9.109375" style="119"/>
    <col min="13579" max="13579" width="11.5546875" style="119" customWidth="1"/>
    <col min="13580" max="13824" width="9.109375" style="119"/>
    <col min="13825" max="13825" width="12.44140625" style="119" customWidth="1"/>
    <col min="13826" max="13826" width="14" style="119" customWidth="1"/>
    <col min="13827" max="13827" width="9" style="119" customWidth="1"/>
    <col min="13828" max="13828" width="9.109375" style="119"/>
    <col min="13829" max="13829" width="6.88671875" style="119" customWidth="1"/>
    <col min="13830" max="13830" width="9.109375" style="119"/>
    <col min="13831" max="13832" width="6.44140625" style="119" customWidth="1"/>
    <col min="13833" max="13833" width="14.109375" style="119" customWidth="1"/>
    <col min="13834" max="13834" width="9.109375" style="119"/>
    <col min="13835" max="13835" width="11.5546875" style="119" customWidth="1"/>
    <col min="13836" max="14080" width="9.109375" style="119"/>
    <col min="14081" max="14081" width="12.44140625" style="119" customWidth="1"/>
    <col min="14082" max="14082" width="14" style="119" customWidth="1"/>
    <col min="14083" max="14083" width="9" style="119" customWidth="1"/>
    <col min="14084" max="14084" width="9.109375" style="119"/>
    <col min="14085" max="14085" width="6.88671875" style="119" customWidth="1"/>
    <col min="14086" max="14086" width="9.109375" style="119"/>
    <col min="14087" max="14088" width="6.44140625" style="119" customWidth="1"/>
    <col min="14089" max="14089" width="14.109375" style="119" customWidth="1"/>
    <col min="14090" max="14090" width="9.109375" style="119"/>
    <col min="14091" max="14091" width="11.5546875" style="119" customWidth="1"/>
    <col min="14092" max="14336" width="9.109375" style="119"/>
    <col min="14337" max="14337" width="12.44140625" style="119" customWidth="1"/>
    <col min="14338" max="14338" width="14" style="119" customWidth="1"/>
    <col min="14339" max="14339" width="9" style="119" customWidth="1"/>
    <col min="14340" max="14340" width="9.109375" style="119"/>
    <col min="14341" max="14341" width="6.88671875" style="119" customWidth="1"/>
    <col min="14342" max="14342" width="9.109375" style="119"/>
    <col min="14343" max="14344" width="6.44140625" style="119" customWidth="1"/>
    <col min="14345" max="14345" width="14.109375" style="119" customWidth="1"/>
    <col min="14346" max="14346" width="9.109375" style="119"/>
    <col min="14347" max="14347" width="11.5546875" style="119" customWidth="1"/>
    <col min="14348" max="14592" width="9.109375" style="119"/>
    <col min="14593" max="14593" width="12.44140625" style="119" customWidth="1"/>
    <col min="14594" max="14594" width="14" style="119" customWidth="1"/>
    <col min="14595" max="14595" width="9" style="119" customWidth="1"/>
    <col min="14596" max="14596" width="9.109375" style="119"/>
    <col min="14597" max="14597" width="6.88671875" style="119" customWidth="1"/>
    <col min="14598" max="14598" width="9.109375" style="119"/>
    <col min="14599" max="14600" width="6.44140625" style="119" customWidth="1"/>
    <col min="14601" max="14601" width="14.109375" style="119" customWidth="1"/>
    <col min="14602" max="14602" width="9.109375" style="119"/>
    <col min="14603" max="14603" width="11.5546875" style="119" customWidth="1"/>
    <col min="14604" max="14848" width="9.109375" style="119"/>
    <col min="14849" max="14849" width="12.44140625" style="119" customWidth="1"/>
    <col min="14850" max="14850" width="14" style="119" customWidth="1"/>
    <col min="14851" max="14851" width="9" style="119" customWidth="1"/>
    <col min="14852" max="14852" width="9.109375" style="119"/>
    <col min="14853" max="14853" width="6.88671875" style="119" customWidth="1"/>
    <col min="14854" max="14854" width="9.109375" style="119"/>
    <col min="14855" max="14856" width="6.44140625" style="119" customWidth="1"/>
    <col min="14857" max="14857" width="14.109375" style="119" customWidth="1"/>
    <col min="14858" max="14858" width="9.109375" style="119"/>
    <col min="14859" max="14859" width="11.5546875" style="119" customWidth="1"/>
    <col min="14860" max="15104" width="9.109375" style="119"/>
    <col min="15105" max="15105" width="12.44140625" style="119" customWidth="1"/>
    <col min="15106" max="15106" width="14" style="119" customWidth="1"/>
    <col min="15107" max="15107" width="9" style="119" customWidth="1"/>
    <col min="15108" max="15108" width="9.109375" style="119"/>
    <col min="15109" max="15109" width="6.88671875" style="119" customWidth="1"/>
    <col min="15110" max="15110" width="9.109375" style="119"/>
    <col min="15111" max="15112" width="6.44140625" style="119" customWidth="1"/>
    <col min="15113" max="15113" width="14.109375" style="119" customWidth="1"/>
    <col min="15114" max="15114" width="9.109375" style="119"/>
    <col min="15115" max="15115" width="11.5546875" style="119" customWidth="1"/>
    <col min="15116" max="15360" width="9.109375" style="119"/>
    <col min="15361" max="15361" width="12.44140625" style="119" customWidth="1"/>
    <col min="15362" max="15362" width="14" style="119" customWidth="1"/>
    <col min="15363" max="15363" width="9" style="119" customWidth="1"/>
    <col min="15364" max="15364" width="9.109375" style="119"/>
    <col min="15365" max="15365" width="6.88671875" style="119" customWidth="1"/>
    <col min="15366" max="15366" width="9.109375" style="119"/>
    <col min="15367" max="15368" width="6.44140625" style="119" customWidth="1"/>
    <col min="15369" max="15369" width="14.109375" style="119" customWidth="1"/>
    <col min="15370" max="15370" width="9.109375" style="119"/>
    <col min="15371" max="15371" width="11.5546875" style="119" customWidth="1"/>
    <col min="15372" max="15616" width="9.109375" style="119"/>
    <col min="15617" max="15617" width="12.44140625" style="119" customWidth="1"/>
    <col min="15618" max="15618" width="14" style="119" customWidth="1"/>
    <col min="15619" max="15619" width="9" style="119" customWidth="1"/>
    <col min="15620" max="15620" width="9.109375" style="119"/>
    <col min="15621" max="15621" width="6.88671875" style="119" customWidth="1"/>
    <col min="15622" max="15622" width="9.109375" style="119"/>
    <col min="15623" max="15624" width="6.44140625" style="119" customWidth="1"/>
    <col min="15625" max="15625" width="14.109375" style="119" customWidth="1"/>
    <col min="15626" max="15626" width="9.109375" style="119"/>
    <col min="15627" max="15627" width="11.5546875" style="119" customWidth="1"/>
    <col min="15628" max="15872" width="9.109375" style="119"/>
    <col min="15873" max="15873" width="12.44140625" style="119" customWidth="1"/>
    <col min="15874" max="15874" width="14" style="119" customWidth="1"/>
    <col min="15875" max="15875" width="9" style="119" customWidth="1"/>
    <col min="15876" max="15876" width="9.109375" style="119"/>
    <col min="15877" max="15877" width="6.88671875" style="119" customWidth="1"/>
    <col min="15878" max="15878" width="9.109375" style="119"/>
    <col min="15879" max="15880" width="6.44140625" style="119" customWidth="1"/>
    <col min="15881" max="15881" width="14.109375" style="119" customWidth="1"/>
    <col min="15882" max="15882" width="9.109375" style="119"/>
    <col min="15883" max="15883" width="11.5546875" style="119" customWidth="1"/>
    <col min="15884" max="16128" width="9.109375" style="119"/>
    <col min="16129" max="16129" width="12.44140625" style="119" customWidth="1"/>
    <col min="16130" max="16130" width="14" style="119" customWidth="1"/>
    <col min="16131" max="16131" width="9" style="119" customWidth="1"/>
    <col min="16132" max="16132" width="9.109375" style="119"/>
    <col min="16133" max="16133" width="6.88671875" style="119" customWidth="1"/>
    <col min="16134" max="16134" width="9.109375" style="119"/>
    <col min="16135" max="16136" width="6.44140625" style="119" customWidth="1"/>
    <col min="16137" max="16137" width="14.109375" style="119" customWidth="1"/>
    <col min="16138" max="16138" width="9.109375" style="119"/>
    <col min="16139" max="16139" width="11.5546875" style="119" customWidth="1"/>
    <col min="16140" max="16384" width="9.109375" style="119"/>
  </cols>
  <sheetData>
    <row r="1" spans="1:9" s="110" customFormat="1" ht="18">
      <c r="A1" s="108" t="s">
        <v>495</v>
      </c>
      <c r="B1" s="109"/>
      <c r="C1" s="109"/>
      <c r="D1" s="109"/>
      <c r="E1" s="109"/>
      <c r="F1" s="109"/>
    </row>
    <row r="2" spans="1:9" s="112" customFormat="1">
      <c r="A2" s="111"/>
      <c r="B2" s="111"/>
      <c r="C2" s="111"/>
      <c r="D2" s="111"/>
      <c r="E2" s="111"/>
      <c r="F2" s="111"/>
    </row>
    <row r="3" spans="1:9" s="113" customFormat="1" ht="88.5" customHeight="1">
      <c r="A3" s="892" t="s">
        <v>92</v>
      </c>
      <c r="B3" s="893"/>
      <c r="C3" s="893"/>
      <c r="D3" s="893"/>
      <c r="E3" s="893"/>
      <c r="F3" s="893"/>
      <c r="G3" s="893"/>
      <c r="H3" s="893"/>
      <c r="I3" s="893"/>
    </row>
    <row r="4" spans="1:9" s="113" customFormat="1" ht="5.0999999999999996" customHeight="1">
      <c r="A4" s="114"/>
      <c r="B4" s="114"/>
      <c r="C4" s="114"/>
      <c r="D4" s="114"/>
      <c r="E4" s="114"/>
      <c r="F4" s="114"/>
    </row>
    <row r="5" spans="1:9" s="113" customFormat="1" ht="29.25" customHeight="1">
      <c r="A5" s="894" t="s">
        <v>93</v>
      </c>
      <c r="B5" s="894"/>
      <c r="C5" s="894"/>
      <c r="D5" s="894"/>
      <c r="E5" s="894"/>
      <c r="F5" s="894"/>
      <c r="G5" s="894"/>
      <c r="H5" s="894"/>
      <c r="I5" s="894"/>
    </row>
    <row r="6" spans="1:9" s="113" customFormat="1" ht="5.0999999999999996" customHeight="1">
      <c r="A6" s="115"/>
      <c r="B6" s="116"/>
      <c r="C6" s="116"/>
      <c r="D6" s="116"/>
      <c r="E6" s="116"/>
      <c r="F6" s="116"/>
    </row>
    <row r="7" spans="1:9" s="113" customFormat="1" ht="83.25" customHeight="1">
      <c r="A7" s="894" t="s">
        <v>94</v>
      </c>
      <c r="B7" s="894"/>
      <c r="C7" s="894"/>
      <c r="D7" s="894"/>
      <c r="E7" s="894"/>
      <c r="F7" s="894"/>
      <c r="G7" s="894"/>
      <c r="H7" s="894"/>
      <c r="I7" s="894"/>
    </row>
    <row r="8" spans="1:9" s="113" customFormat="1" ht="5.0999999999999996" customHeight="1">
      <c r="A8" s="115"/>
      <c r="B8" s="116"/>
      <c r="C8" s="116"/>
      <c r="D8" s="116"/>
      <c r="E8" s="116"/>
      <c r="F8" s="116"/>
    </row>
    <row r="9" spans="1:9" s="113" customFormat="1" ht="43.5" customHeight="1">
      <c r="A9" s="891" t="s">
        <v>95</v>
      </c>
      <c r="B9" s="891"/>
      <c r="C9" s="891"/>
      <c r="D9" s="891"/>
      <c r="E9" s="891"/>
      <c r="F9" s="891"/>
      <c r="G9" s="891"/>
      <c r="H9" s="891"/>
      <c r="I9" s="891"/>
    </row>
    <row r="10" spans="1:9" s="113" customFormat="1" ht="5.0999999999999996" customHeight="1">
      <c r="A10" s="117"/>
    </row>
    <row r="11" spans="1:9" s="113" customFormat="1" ht="30" customHeight="1">
      <c r="A11" s="891" t="s">
        <v>96</v>
      </c>
      <c r="B11" s="891"/>
      <c r="C11" s="891"/>
      <c r="D11" s="891"/>
      <c r="E11" s="891"/>
      <c r="F11" s="891"/>
      <c r="G11" s="891"/>
      <c r="H11" s="891"/>
      <c r="I11" s="891"/>
    </row>
    <row r="12" spans="1:9" s="113" customFormat="1" ht="5.0999999999999996" customHeight="1">
      <c r="A12" s="117"/>
    </row>
    <row r="13" spans="1:9" s="113" customFormat="1" ht="56.25" customHeight="1">
      <c r="A13" s="891" t="s">
        <v>97</v>
      </c>
      <c r="B13" s="891"/>
      <c r="C13" s="891"/>
      <c r="D13" s="891"/>
      <c r="E13" s="891"/>
      <c r="F13" s="891"/>
      <c r="G13" s="891"/>
      <c r="H13" s="891"/>
      <c r="I13" s="891"/>
    </row>
    <row r="14" spans="1:9" s="113" customFormat="1" ht="56.25" customHeight="1">
      <c r="A14" s="891" t="s">
        <v>98</v>
      </c>
      <c r="B14" s="891"/>
      <c r="C14" s="891"/>
      <c r="D14" s="891"/>
      <c r="E14" s="891"/>
      <c r="F14" s="891"/>
      <c r="G14" s="891"/>
      <c r="H14" s="891"/>
      <c r="I14" s="891"/>
    </row>
    <row r="15" spans="1:9" s="113" customFormat="1" ht="5.0999999999999996" customHeight="1">
      <c r="A15" s="117"/>
    </row>
    <row r="16" spans="1:9" s="113" customFormat="1" ht="28.5" customHeight="1">
      <c r="A16" s="894" t="s">
        <v>99</v>
      </c>
      <c r="B16" s="894"/>
      <c r="C16" s="894"/>
      <c r="D16" s="894"/>
      <c r="E16" s="894"/>
      <c r="F16" s="894"/>
      <c r="G16" s="894"/>
      <c r="H16" s="894"/>
      <c r="I16" s="894"/>
    </row>
    <row r="17" spans="1:9" s="113" customFormat="1" ht="5.0999999999999996" customHeight="1">
      <c r="A17" s="115"/>
      <c r="B17" s="115"/>
      <c r="C17" s="115"/>
      <c r="D17" s="115"/>
      <c r="E17" s="115"/>
      <c r="F17" s="115"/>
    </row>
    <row r="18" spans="1:9" s="113" customFormat="1" ht="54" customHeight="1">
      <c r="A18" s="894" t="s">
        <v>100</v>
      </c>
      <c r="B18" s="894"/>
      <c r="C18" s="894"/>
      <c r="D18" s="894"/>
      <c r="E18" s="894"/>
      <c r="F18" s="894"/>
      <c r="G18" s="894"/>
      <c r="H18" s="894"/>
      <c r="I18" s="894"/>
    </row>
    <row r="19" spans="1:9" s="113" customFormat="1" ht="5.0999999999999996" customHeight="1">
      <c r="A19" s="115"/>
      <c r="B19" s="115"/>
      <c r="C19" s="115"/>
      <c r="D19" s="115"/>
      <c r="E19" s="115"/>
      <c r="F19" s="115"/>
    </row>
    <row r="20" spans="1:9" s="113" customFormat="1" ht="15" customHeight="1">
      <c r="A20" s="894" t="s">
        <v>101</v>
      </c>
      <c r="B20" s="894"/>
      <c r="C20" s="894"/>
      <c r="D20" s="894"/>
      <c r="E20" s="894"/>
      <c r="F20" s="894"/>
      <c r="G20" s="894"/>
      <c r="H20" s="894"/>
      <c r="I20" s="894"/>
    </row>
    <row r="21" spans="1:9" s="113" customFormat="1">
      <c r="A21" s="118" t="s">
        <v>102</v>
      </c>
    </row>
    <row r="22" spans="1:9" s="113" customFormat="1" ht="14.25" customHeight="1">
      <c r="A22" s="895" t="s">
        <v>103</v>
      </c>
      <c r="B22" s="895"/>
      <c r="C22" s="895"/>
      <c r="D22" s="895"/>
      <c r="E22" s="895"/>
      <c r="F22" s="895"/>
      <c r="G22" s="895"/>
      <c r="H22" s="895"/>
      <c r="I22" s="895"/>
    </row>
    <row r="23" spans="1:9" s="113" customFormat="1">
      <c r="A23" s="895" t="s">
        <v>104</v>
      </c>
      <c r="B23" s="895"/>
      <c r="C23" s="895"/>
      <c r="D23" s="895"/>
      <c r="E23" s="895"/>
      <c r="F23" s="895"/>
      <c r="G23" s="895"/>
      <c r="H23" s="895"/>
      <c r="I23" s="895"/>
    </row>
    <row r="24" spans="1:9" s="113" customFormat="1">
      <c r="A24" s="895"/>
      <c r="B24" s="895"/>
      <c r="C24" s="895"/>
      <c r="D24" s="895"/>
      <c r="E24" s="895"/>
      <c r="F24" s="895"/>
      <c r="G24" s="895"/>
      <c r="H24" s="895"/>
      <c r="I24" s="895"/>
    </row>
    <row r="25" spans="1:9" s="113" customFormat="1">
      <c r="A25" s="895"/>
      <c r="B25" s="895"/>
      <c r="C25" s="895"/>
      <c r="D25" s="895"/>
      <c r="E25" s="895"/>
      <c r="F25" s="895"/>
      <c r="G25" s="895"/>
      <c r="H25" s="895"/>
      <c r="I25" s="895"/>
    </row>
    <row r="26" spans="1:9" s="113" customFormat="1" ht="14.25" customHeight="1">
      <c r="A26" s="895"/>
      <c r="B26" s="895"/>
      <c r="C26" s="895"/>
      <c r="D26" s="895"/>
      <c r="E26" s="895"/>
      <c r="F26" s="895"/>
      <c r="G26" s="895"/>
      <c r="H26" s="895"/>
      <c r="I26" s="895"/>
    </row>
    <row r="27" spans="1:9" s="113" customFormat="1">
      <c r="A27" s="895" t="s">
        <v>105</v>
      </c>
      <c r="B27" s="895"/>
      <c r="C27" s="895"/>
      <c r="D27" s="895"/>
      <c r="E27" s="895"/>
      <c r="F27" s="895"/>
      <c r="G27" s="895"/>
      <c r="H27" s="895"/>
      <c r="I27" s="895"/>
    </row>
    <row r="28" spans="1:9" s="113" customFormat="1" ht="15" customHeight="1">
      <c r="A28" s="895"/>
      <c r="B28" s="895"/>
      <c r="C28" s="895"/>
      <c r="D28" s="895"/>
      <c r="E28" s="895"/>
      <c r="F28" s="895"/>
      <c r="G28" s="895"/>
      <c r="H28" s="895"/>
      <c r="I28" s="895"/>
    </row>
    <row r="29" spans="1:9" s="113" customFormat="1">
      <c r="A29" s="895" t="s">
        <v>106</v>
      </c>
      <c r="B29" s="895"/>
      <c r="C29" s="895"/>
      <c r="D29" s="895"/>
      <c r="E29" s="895"/>
      <c r="F29" s="895"/>
      <c r="G29" s="895"/>
      <c r="H29" s="895"/>
      <c r="I29" s="895"/>
    </row>
    <row r="30" spans="1:9" s="113" customFormat="1" ht="14.25" customHeight="1">
      <c r="A30" s="895"/>
      <c r="B30" s="895"/>
      <c r="C30" s="895"/>
      <c r="D30" s="895"/>
      <c r="E30" s="895"/>
      <c r="F30" s="895"/>
      <c r="G30" s="895"/>
      <c r="H30" s="895"/>
      <c r="I30" s="895"/>
    </row>
    <row r="31" spans="1:9" s="113" customFormat="1">
      <c r="A31" s="895" t="s">
        <v>107</v>
      </c>
      <c r="B31" s="895"/>
      <c r="C31" s="895"/>
      <c r="D31" s="895"/>
      <c r="E31" s="895"/>
      <c r="F31" s="895"/>
      <c r="G31" s="895"/>
      <c r="H31" s="895"/>
      <c r="I31" s="895"/>
    </row>
    <row r="32" spans="1:9" s="113" customFormat="1">
      <c r="A32" s="895"/>
      <c r="B32" s="895"/>
      <c r="C32" s="895"/>
      <c r="D32" s="895"/>
      <c r="E32" s="895"/>
      <c r="F32" s="895"/>
      <c r="G32" s="895"/>
      <c r="H32" s="895"/>
      <c r="I32" s="895"/>
    </row>
    <row r="33" spans="1:9" s="113" customFormat="1" ht="5.0999999999999996" customHeight="1">
      <c r="A33" s="115"/>
      <c r="B33" s="115"/>
      <c r="C33" s="115"/>
      <c r="D33" s="115"/>
      <c r="E33" s="115"/>
      <c r="F33" s="115"/>
    </row>
    <row r="34" spans="1:9" s="113" customFormat="1" ht="14.25" customHeight="1">
      <c r="A34" s="894" t="s">
        <v>108</v>
      </c>
      <c r="B34" s="894"/>
      <c r="C34" s="894"/>
      <c r="D34" s="894"/>
      <c r="E34" s="894"/>
      <c r="F34" s="894"/>
      <c r="G34" s="894"/>
      <c r="H34" s="894"/>
      <c r="I34" s="894"/>
    </row>
  </sheetData>
  <sheetProtection selectLockedCells="1" selectUnlockedCells="1"/>
  <mergeCells count="16">
    <mergeCell ref="A27:I28"/>
    <mergeCell ref="A29:I30"/>
    <mergeCell ref="A31:I32"/>
    <mergeCell ref="A34:I34"/>
    <mergeCell ref="A14:I14"/>
    <mergeCell ref="A16:I16"/>
    <mergeCell ref="A18:I18"/>
    <mergeCell ref="A20:I20"/>
    <mergeCell ref="A22:I22"/>
    <mergeCell ref="A23:I26"/>
    <mergeCell ref="A13:I13"/>
    <mergeCell ref="A3:I3"/>
    <mergeCell ref="A5:I5"/>
    <mergeCell ref="A7:I7"/>
    <mergeCell ref="A9:I9"/>
    <mergeCell ref="A11:I11"/>
  </mergeCells>
  <pageMargins left="0.78740157480314965" right="0.59055118110236227" top="0.98425196850393704" bottom="0.55118110236220474" header="0.51181102362204722" footer="0.51181102362204722"/>
  <pageSetup paperSize="9" firstPageNumber="0" orientation="portrait" r:id="rId1"/>
  <headerFooter alignWithMargins="0">
    <oddHeader xml:space="preserve">&amp;L&amp;9
&amp;C
</oddHeader>
    <oddFooter>&amp;L
&amp;R&amp;P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42"/>
  <sheetViews>
    <sheetView showGridLines="0" view="pageBreakPreview" topLeftCell="A19" zoomScaleNormal="100" zoomScaleSheetLayoutView="100" workbookViewId="0">
      <selection activeCell="H33" sqref="H33"/>
    </sheetView>
  </sheetViews>
  <sheetFormatPr defaultRowHeight="13.8"/>
  <cols>
    <col min="1" max="1" width="12.44140625" style="45" customWidth="1"/>
    <col min="2" max="2" width="14" style="45" customWidth="1"/>
    <col min="3" max="3" width="9" style="45" customWidth="1"/>
    <col min="4" max="4" width="9.109375" style="45"/>
    <col min="5" max="5" width="6.88671875" style="45" customWidth="1"/>
    <col min="6" max="6" width="9.109375" style="45"/>
    <col min="7" max="8" width="6.44140625" style="45" customWidth="1"/>
    <col min="9" max="9" width="15.109375" style="53" customWidth="1"/>
    <col min="10" max="10" width="9.109375" style="45"/>
    <col min="11" max="11" width="11.5546875" style="45" customWidth="1"/>
    <col min="12" max="256" width="9.109375" style="45"/>
    <col min="257" max="257" width="12.44140625" style="45" customWidth="1"/>
    <col min="258" max="258" width="14" style="45" customWidth="1"/>
    <col min="259" max="259" width="9" style="45" customWidth="1"/>
    <col min="260" max="260" width="9.109375" style="45"/>
    <col min="261" max="261" width="6.88671875" style="45" customWidth="1"/>
    <col min="262" max="262" width="9.109375" style="45"/>
    <col min="263" max="264" width="6.44140625" style="45" customWidth="1"/>
    <col min="265" max="265" width="13.88671875" style="45" customWidth="1"/>
    <col min="266" max="266" width="9.109375" style="45"/>
    <col min="267" max="267" width="11.5546875" style="45" customWidth="1"/>
    <col min="268" max="512" width="9.109375" style="45"/>
    <col min="513" max="513" width="12.44140625" style="45" customWidth="1"/>
    <col min="514" max="514" width="14" style="45" customWidth="1"/>
    <col min="515" max="515" width="9" style="45" customWidth="1"/>
    <col min="516" max="516" width="9.109375" style="45"/>
    <col min="517" max="517" width="6.88671875" style="45" customWidth="1"/>
    <col min="518" max="518" width="9.109375" style="45"/>
    <col min="519" max="520" width="6.44140625" style="45" customWidth="1"/>
    <col min="521" max="521" width="13.88671875" style="45" customWidth="1"/>
    <col min="522" max="522" width="9.109375" style="45"/>
    <col min="523" max="523" width="11.5546875" style="45" customWidth="1"/>
    <col min="524" max="768" width="9.109375" style="45"/>
    <col min="769" max="769" width="12.44140625" style="45" customWidth="1"/>
    <col min="770" max="770" width="14" style="45" customWidth="1"/>
    <col min="771" max="771" width="9" style="45" customWidth="1"/>
    <col min="772" max="772" width="9.109375" style="45"/>
    <col min="773" max="773" width="6.88671875" style="45" customWidth="1"/>
    <col min="774" max="774" width="9.109375" style="45"/>
    <col min="775" max="776" width="6.44140625" style="45" customWidth="1"/>
    <col min="777" max="777" width="13.88671875" style="45" customWidth="1"/>
    <col min="778" max="778" width="9.109375" style="45"/>
    <col min="779" max="779" width="11.5546875" style="45" customWidth="1"/>
    <col min="780" max="1024" width="9.109375" style="45"/>
    <col min="1025" max="1025" width="12.44140625" style="45" customWidth="1"/>
    <col min="1026" max="1026" width="14" style="45" customWidth="1"/>
    <col min="1027" max="1027" width="9" style="45" customWidth="1"/>
    <col min="1028" max="1028" width="9.109375" style="45"/>
    <col min="1029" max="1029" width="6.88671875" style="45" customWidth="1"/>
    <col min="1030" max="1030" width="9.109375" style="45"/>
    <col min="1031" max="1032" width="6.44140625" style="45" customWidth="1"/>
    <col min="1033" max="1033" width="13.88671875" style="45" customWidth="1"/>
    <col min="1034" max="1034" width="9.109375" style="45"/>
    <col min="1035" max="1035" width="11.5546875" style="45" customWidth="1"/>
    <col min="1036" max="1280" width="9.109375" style="45"/>
    <col min="1281" max="1281" width="12.44140625" style="45" customWidth="1"/>
    <col min="1282" max="1282" width="14" style="45" customWidth="1"/>
    <col min="1283" max="1283" width="9" style="45" customWidth="1"/>
    <col min="1284" max="1284" width="9.109375" style="45"/>
    <col min="1285" max="1285" width="6.88671875" style="45" customWidth="1"/>
    <col min="1286" max="1286" width="9.109375" style="45"/>
    <col min="1287" max="1288" width="6.44140625" style="45" customWidth="1"/>
    <col min="1289" max="1289" width="13.88671875" style="45" customWidth="1"/>
    <col min="1290" max="1290" width="9.109375" style="45"/>
    <col min="1291" max="1291" width="11.5546875" style="45" customWidth="1"/>
    <col min="1292" max="1536" width="9.109375" style="45"/>
    <col min="1537" max="1537" width="12.44140625" style="45" customWidth="1"/>
    <col min="1538" max="1538" width="14" style="45" customWidth="1"/>
    <col min="1539" max="1539" width="9" style="45" customWidth="1"/>
    <col min="1540" max="1540" width="9.109375" style="45"/>
    <col min="1541" max="1541" width="6.88671875" style="45" customWidth="1"/>
    <col min="1542" max="1542" width="9.109375" style="45"/>
    <col min="1543" max="1544" width="6.44140625" style="45" customWidth="1"/>
    <col min="1545" max="1545" width="13.88671875" style="45" customWidth="1"/>
    <col min="1546" max="1546" width="9.109375" style="45"/>
    <col min="1547" max="1547" width="11.5546875" style="45" customWidth="1"/>
    <col min="1548" max="1792" width="9.109375" style="45"/>
    <col min="1793" max="1793" width="12.44140625" style="45" customWidth="1"/>
    <col min="1794" max="1794" width="14" style="45" customWidth="1"/>
    <col min="1795" max="1795" width="9" style="45" customWidth="1"/>
    <col min="1796" max="1796" width="9.109375" style="45"/>
    <col min="1797" max="1797" width="6.88671875" style="45" customWidth="1"/>
    <col min="1798" max="1798" width="9.109375" style="45"/>
    <col min="1799" max="1800" width="6.44140625" style="45" customWidth="1"/>
    <col min="1801" max="1801" width="13.88671875" style="45" customWidth="1"/>
    <col min="1802" max="1802" width="9.109375" style="45"/>
    <col min="1803" max="1803" width="11.5546875" style="45" customWidth="1"/>
    <col min="1804" max="2048" width="9.109375" style="45"/>
    <col min="2049" max="2049" width="12.44140625" style="45" customWidth="1"/>
    <col min="2050" max="2050" width="14" style="45" customWidth="1"/>
    <col min="2051" max="2051" width="9" style="45" customWidth="1"/>
    <col min="2052" max="2052" width="9.109375" style="45"/>
    <col min="2053" max="2053" width="6.88671875" style="45" customWidth="1"/>
    <col min="2054" max="2054" width="9.109375" style="45"/>
    <col min="2055" max="2056" width="6.44140625" style="45" customWidth="1"/>
    <col min="2057" max="2057" width="13.88671875" style="45" customWidth="1"/>
    <col min="2058" max="2058" width="9.109375" style="45"/>
    <col min="2059" max="2059" width="11.5546875" style="45" customWidth="1"/>
    <col min="2060" max="2304" width="9.109375" style="45"/>
    <col min="2305" max="2305" width="12.44140625" style="45" customWidth="1"/>
    <col min="2306" max="2306" width="14" style="45" customWidth="1"/>
    <col min="2307" max="2307" width="9" style="45" customWidth="1"/>
    <col min="2308" max="2308" width="9.109375" style="45"/>
    <col min="2309" max="2309" width="6.88671875" style="45" customWidth="1"/>
    <col min="2310" max="2310" width="9.109375" style="45"/>
    <col min="2311" max="2312" width="6.44140625" style="45" customWidth="1"/>
    <col min="2313" max="2313" width="13.88671875" style="45" customWidth="1"/>
    <col min="2314" max="2314" width="9.109375" style="45"/>
    <col min="2315" max="2315" width="11.5546875" style="45" customWidth="1"/>
    <col min="2316" max="2560" width="9.109375" style="45"/>
    <col min="2561" max="2561" width="12.44140625" style="45" customWidth="1"/>
    <col min="2562" max="2562" width="14" style="45" customWidth="1"/>
    <col min="2563" max="2563" width="9" style="45" customWidth="1"/>
    <col min="2564" max="2564" width="9.109375" style="45"/>
    <col min="2565" max="2565" width="6.88671875" style="45" customWidth="1"/>
    <col min="2566" max="2566" width="9.109375" style="45"/>
    <col min="2567" max="2568" width="6.44140625" style="45" customWidth="1"/>
    <col min="2569" max="2569" width="13.88671875" style="45" customWidth="1"/>
    <col min="2570" max="2570" width="9.109375" style="45"/>
    <col min="2571" max="2571" width="11.5546875" style="45" customWidth="1"/>
    <col min="2572" max="2816" width="9.109375" style="45"/>
    <col min="2817" max="2817" width="12.44140625" style="45" customWidth="1"/>
    <col min="2818" max="2818" width="14" style="45" customWidth="1"/>
    <col min="2819" max="2819" width="9" style="45" customWidth="1"/>
    <col min="2820" max="2820" width="9.109375" style="45"/>
    <col min="2821" max="2821" width="6.88671875" style="45" customWidth="1"/>
    <col min="2822" max="2822" width="9.109375" style="45"/>
    <col min="2823" max="2824" width="6.44140625" style="45" customWidth="1"/>
    <col min="2825" max="2825" width="13.88671875" style="45" customWidth="1"/>
    <col min="2826" max="2826" width="9.109375" style="45"/>
    <col min="2827" max="2827" width="11.5546875" style="45" customWidth="1"/>
    <col min="2828" max="3072" width="9.109375" style="45"/>
    <col min="3073" max="3073" width="12.44140625" style="45" customWidth="1"/>
    <col min="3074" max="3074" width="14" style="45" customWidth="1"/>
    <col min="3075" max="3075" width="9" style="45" customWidth="1"/>
    <col min="3076" max="3076" width="9.109375" style="45"/>
    <col min="3077" max="3077" width="6.88671875" style="45" customWidth="1"/>
    <col min="3078" max="3078" width="9.109375" style="45"/>
    <col min="3079" max="3080" width="6.44140625" style="45" customWidth="1"/>
    <col min="3081" max="3081" width="13.88671875" style="45" customWidth="1"/>
    <col min="3082" max="3082" width="9.109375" style="45"/>
    <col min="3083" max="3083" width="11.5546875" style="45" customWidth="1"/>
    <col min="3084" max="3328" width="9.109375" style="45"/>
    <col min="3329" max="3329" width="12.44140625" style="45" customWidth="1"/>
    <col min="3330" max="3330" width="14" style="45" customWidth="1"/>
    <col min="3331" max="3331" width="9" style="45" customWidth="1"/>
    <col min="3332" max="3332" width="9.109375" style="45"/>
    <col min="3333" max="3333" width="6.88671875" style="45" customWidth="1"/>
    <col min="3334" max="3334" width="9.109375" style="45"/>
    <col min="3335" max="3336" width="6.44140625" style="45" customWidth="1"/>
    <col min="3337" max="3337" width="13.88671875" style="45" customWidth="1"/>
    <col min="3338" max="3338" width="9.109375" style="45"/>
    <col min="3339" max="3339" width="11.5546875" style="45" customWidth="1"/>
    <col min="3340" max="3584" width="9.109375" style="45"/>
    <col min="3585" max="3585" width="12.44140625" style="45" customWidth="1"/>
    <col min="3586" max="3586" width="14" style="45" customWidth="1"/>
    <col min="3587" max="3587" width="9" style="45" customWidth="1"/>
    <col min="3588" max="3588" width="9.109375" style="45"/>
    <col min="3589" max="3589" width="6.88671875" style="45" customWidth="1"/>
    <col min="3590" max="3590" width="9.109375" style="45"/>
    <col min="3591" max="3592" width="6.44140625" style="45" customWidth="1"/>
    <col min="3593" max="3593" width="13.88671875" style="45" customWidth="1"/>
    <col min="3594" max="3594" width="9.109375" style="45"/>
    <col min="3595" max="3595" width="11.5546875" style="45" customWidth="1"/>
    <col min="3596" max="3840" width="9.109375" style="45"/>
    <col min="3841" max="3841" width="12.44140625" style="45" customWidth="1"/>
    <col min="3842" max="3842" width="14" style="45" customWidth="1"/>
    <col min="3843" max="3843" width="9" style="45" customWidth="1"/>
    <col min="3844" max="3844" width="9.109375" style="45"/>
    <col min="3845" max="3845" width="6.88671875" style="45" customWidth="1"/>
    <col min="3846" max="3846" width="9.109375" style="45"/>
    <col min="3847" max="3848" width="6.44140625" style="45" customWidth="1"/>
    <col min="3849" max="3849" width="13.88671875" style="45" customWidth="1"/>
    <col min="3850" max="3850" width="9.109375" style="45"/>
    <col min="3851" max="3851" width="11.5546875" style="45" customWidth="1"/>
    <col min="3852" max="4096" width="9.109375" style="45"/>
    <col min="4097" max="4097" width="12.44140625" style="45" customWidth="1"/>
    <col min="4098" max="4098" width="14" style="45" customWidth="1"/>
    <col min="4099" max="4099" width="9" style="45" customWidth="1"/>
    <col min="4100" max="4100" width="9.109375" style="45"/>
    <col min="4101" max="4101" width="6.88671875" style="45" customWidth="1"/>
    <col min="4102" max="4102" width="9.109375" style="45"/>
    <col min="4103" max="4104" width="6.44140625" style="45" customWidth="1"/>
    <col min="4105" max="4105" width="13.88671875" style="45" customWidth="1"/>
    <col min="4106" max="4106" width="9.109375" style="45"/>
    <col min="4107" max="4107" width="11.5546875" style="45" customWidth="1"/>
    <col min="4108" max="4352" width="9.109375" style="45"/>
    <col min="4353" max="4353" width="12.44140625" style="45" customWidth="1"/>
    <col min="4354" max="4354" width="14" style="45" customWidth="1"/>
    <col min="4355" max="4355" width="9" style="45" customWidth="1"/>
    <col min="4356" max="4356" width="9.109375" style="45"/>
    <col min="4357" max="4357" width="6.88671875" style="45" customWidth="1"/>
    <col min="4358" max="4358" width="9.109375" style="45"/>
    <col min="4359" max="4360" width="6.44140625" style="45" customWidth="1"/>
    <col min="4361" max="4361" width="13.88671875" style="45" customWidth="1"/>
    <col min="4362" max="4362" width="9.109375" style="45"/>
    <col min="4363" max="4363" width="11.5546875" style="45" customWidth="1"/>
    <col min="4364" max="4608" width="9.109375" style="45"/>
    <col min="4609" max="4609" width="12.44140625" style="45" customWidth="1"/>
    <col min="4610" max="4610" width="14" style="45" customWidth="1"/>
    <col min="4611" max="4611" width="9" style="45" customWidth="1"/>
    <col min="4612" max="4612" width="9.109375" style="45"/>
    <col min="4613" max="4613" width="6.88671875" style="45" customWidth="1"/>
    <col min="4614" max="4614" width="9.109375" style="45"/>
    <col min="4615" max="4616" width="6.44140625" style="45" customWidth="1"/>
    <col min="4617" max="4617" width="13.88671875" style="45" customWidth="1"/>
    <col min="4618" max="4618" width="9.109375" style="45"/>
    <col min="4619" max="4619" width="11.5546875" style="45" customWidth="1"/>
    <col min="4620" max="4864" width="9.109375" style="45"/>
    <col min="4865" max="4865" width="12.44140625" style="45" customWidth="1"/>
    <col min="4866" max="4866" width="14" style="45" customWidth="1"/>
    <col min="4867" max="4867" width="9" style="45" customWidth="1"/>
    <col min="4868" max="4868" width="9.109375" style="45"/>
    <col min="4869" max="4869" width="6.88671875" style="45" customWidth="1"/>
    <col min="4870" max="4870" width="9.109375" style="45"/>
    <col min="4871" max="4872" width="6.44140625" style="45" customWidth="1"/>
    <col min="4873" max="4873" width="13.88671875" style="45" customWidth="1"/>
    <col min="4874" max="4874" width="9.109375" style="45"/>
    <col min="4875" max="4875" width="11.5546875" style="45" customWidth="1"/>
    <col min="4876" max="5120" width="9.109375" style="45"/>
    <col min="5121" max="5121" width="12.44140625" style="45" customWidth="1"/>
    <col min="5122" max="5122" width="14" style="45" customWidth="1"/>
    <col min="5123" max="5123" width="9" style="45" customWidth="1"/>
    <col min="5124" max="5124" width="9.109375" style="45"/>
    <col min="5125" max="5125" width="6.88671875" style="45" customWidth="1"/>
    <col min="5126" max="5126" width="9.109375" style="45"/>
    <col min="5127" max="5128" width="6.44140625" style="45" customWidth="1"/>
    <col min="5129" max="5129" width="13.88671875" style="45" customWidth="1"/>
    <col min="5130" max="5130" width="9.109375" style="45"/>
    <col min="5131" max="5131" width="11.5546875" style="45" customWidth="1"/>
    <col min="5132" max="5376" width="9.109375" style="45"/>
    <col min="5377" max="5377" width="12.44140625" style="45" customWidth="1"/>
    <col min="5378" max="5378" width="14" style="45" customWidth="1"/>
    <col min="5379" max="5379" width="9" style="45" customWidth="1"/>
    <col min="5380" max="5380" width="9.109375" style="45"/>
    <col min="5381" max="5381" width="6.88671875" style="45" customWidth="1"/>
    <col min="5382" max="5382" width="9.109375" style="45"/>
    <col min="5383" max="5384" width="6.44140625" style="45" customWidth="1"/>
    <col min="5385" max="5385" width="13.88671875" style="45" customWidth="1"/>
    <col min="5386" max="5386" width="9.109375" style="45"/>
    <col min="5387" max="5387" width="11.5546875" style="45" customWidth="1"/>
    <col min="5388" max="5632" width="9.109375" style="45"/>
    <col min="5633" max="5633" width="12.44140625" style="45" customWidth="1"/>
    <col min="5634" max="5634" width="14" style="45" customWidth="1"/>
    <col min="5635" max="5635" width="9" style="45" customWidth="1"/>
    <col min="5636" max="5636" width="9.109375" style="45"/>
    <col min="5637" max="5637" width="6.88671875" style="45" customWidth="1"/>
    <col min="5638" max="5638" width="9.109375" style="45"/>
    <col min="5639" max="5640" width="6.44140625" style="45" customWidth="1"/>
    <col min="5641" max="5641" width="13.88671875" style="45" customWidth="1"/>
    <col min="5642" max="5642" width="9.109375" style="45"/>
    <col min="5643" max="5643" width="11.5546875" style="45" customWidth="1"/>
    <col min="5644" max="5888" width="9.109375" style="45"/>
    <col min="5889" max="5889" width="12.44140625" style="45" customWidth="1"/>
    <col min="5890" max="5890" width="14" style="45" customWidth="1"/>
    <col min="5891" max="5891" width="9" style="45" customWidth="1"/>
    <col min="5892" max="5892" width="9.109375" style="45"/>
    <col min="5893" max="5893" width="6.88671875" style="45" customWidth="1"/>
    <col min="5894" max="5894" width="9.109375" style="45"/>
    <col min="5895" max="5896" width="6.44140625" style="45" customWidth="1"/>
    <col min="5897" max="5897" width="13.88671875" style="45" customWidth="1"/>
    <col min="5898" max="5898" width="9.109375" style="45"/>
    <col min="5899" max="5899" width="11.5546875" style="45" customWidth="1"/>
    <col min="5900" max="6144" width="9.109375" style="45"/>
    <col min="6145" max="6145" width="12.44140625" style="45" customWidth="1"/>
    <col min="6146" max="6146" width="14" style="45" customWidth="1"/>
    <col min="6147" max="6147" width="9" style="45" customWidth="1"/>
    <col min="6148" max="6148" width="9.109375" style="45"/>
    <col min="6149" max="6149" width="6.88671875" style="45" customWidth="1"/>
    <col min="6150" max="6150" width="9.109375" style="45"/>
    <col min="6151" max="6152" width="6.44140625" style="45" customWidth="1"/>
    <col min="6153" max="6153" width="13.88671875" style="45" customWidth="1"/>
    <col min="6154" max="6154" width="9.109375" style="45"/>
    <col min="6155" max="6155" width="11.5546875" style="45" customWidth="1"/>
    <col min="6156" max="6400" width="9.109375" style="45"/>
    <col min="6401" max="6401" width="12.44140625" style="45" customWidth="1"/>
    <col min="6402" max="6402" width="14" style="45" customWidth="1"/>
    <col min="6403" max="6403" width="9" style="45" customWidth="1"/>
    <col min="6404" max="6404" width="9.109375" style="45"/>
    <col min="6405" max="6405" width="6.88671875" style="45" customWidth="1"/>
    <col min="6406" max="6406" width="9.109375" style="45"/>
    <col min="6407" max="6408" width="6.44140625" style="45" customWidth="1"/>
    <col min="6409" max="6409" width="13.88671875" style="45" customWidth="1"/>
    <col min="6410" max="6410" width="9.109375" style="45"/>
    <col min="6411" max="6411" width="11.5546875" style="45" customWidth="1"/>
    <col min="6412" max="6656" width="9.109375" style="45"/>
    <col min="6657" max="6657" width="12.44140625" style="45" customWidth="1"/>
    <col min="6658" max="6658" width="14" style="45" customWidth="1"/>
    <col min="6659" max="6659" width="9" style="45" customWidth="1"/>
    <col min="6660" max="6660" width="9.109375" style="45"/>
    <col min="6661" max="6661" width="6.88671875" style="45" customWidth="1"/>
    <col min="6662" max="6662" width="9.109375" style="45"/>
    <col min="6663" max="6664" width="6.44140625" style="45" customWidth="1"/>
    <col min="6665" max="6665" width="13.88671875" style="45" customWidth="1"/>
    <col min="6666" max="6666" width="9.109375" style="45"/>
    <col min="6667" max="6667" width="11.5546875" style="45" customWidth="1"/>
    <col min="6668" max="6912" width="9.109375" style="45"/>
    <col min="6913" max="6913" width="12.44140625" style="45" customWidth="1"/>
    <col min="6914" max="6914" width="14" style="45" customWidth="1"/>
    <col min="6915" max="6915" width="9" style="45" customWidth="1"/>
    <col min="6916" max="6916" width="9.109375" style="45"/>
    <col min="6917" max="6917" width="6.88671875" style="45" customWidth="1"/>
    <col min="6918" max="6918" width="9.109375" style="45"/>
    <col min="6919" max="6920" width="6.44140625" style="45" customWidth="1"/>
    <col min="6921" max="6921" width="13.88671875" style="45" customWidth="1"/>
    <col min="6922" max="6922" width="9.109375" style="45"/>
    <col min="6923" max="6923" width="11.5546875" style="45" customWidth="1"/>
    <col min="6924" max="7168" width="9.109375" style="45"/>
    <col min="7169" max="7169" width="12.44140625" style="45" customWidth="1"/>
    <col min="7170" max="7170" width="14" style="45" customWidth="1"/>
    <col min="7171" max="7171" width="9" style="45" customWidth="1"/>
    <col min="7172" max="7172" width="9.109375" style="45"/>
    <col min="7173" max="7173" width="6.88671875" style="45" customWidth="1"/>
    <col min="7174" max="7174" width="9.109375" style="45"/>
    <col min="7175" max="7176" width="6.44140625" style="45" customWidth="1"/>
    <col min="7177" max="7177" width="13.88671875" style="45" customWidth="1"/>
    <col min="7178" max="7178" width="9.109375" style="45"/>
    <col min="7179" max="7179" width="11.5546875" style="45" customWidth="1"/>
    <col min="7180" max="7424" width="9.109375" style="45"/>
    <col min="7425" max="7425" width="12.44140625" style="45" customWidth="1"/>
    <col min="7426" max="7426" width="14" style="45" customWidth="1"/>
    <col min="7427" max="7427" width="9" style="45" customWidth="1"/>
    <col min="7428" max="7428" width="9.109375" style="45"/>
    <col min="7429" max="7429" width="6.88671875" style="45" customWidth="1"/>
    <col min="7430" max="7430" width="9.109375" style="45"/>
    <col min="7431" max="7432" width="6.44140625" style="45" customWidth="1"/>
    <col min="7433" max="7433" width="13.88671875" style="45" customWidth="1"/>
    <col min="7434" max="7434" width="9.109375" style="45"/>
    <col min="7435" max="7435" width="11.5546875" style="45" customWidth="1"/>
    <col min="7436" max="7680" width="9.109375" style="45"/>
    <col min="7681" max="7681" width="12.44140625" style="45" customWidth="1"/>
    <col min="7682" max="7682" width="14" style="45" customWidth="1"/>
    <col min="7683" max="7683" width="9" style="45" customWidth="1"/>
    <col min="7684" max="7684" width="9.109375" style="45"/>
    <col min="7685" max="7685" width="6.88671875" style="45" customWidth="1"/>
    <col min="7686" max="7686" width="9.109375" style="45"/>
    <col min="7687" max="7688" width="6.44140625" style="45" customWidth="1"/>
    <col min="7689" max="7689" width="13.88671875" style="45" customWidth="1"/>
    <col min="7690" max="7690" width="9.109375" style="45"/>
    <col min="7691" max="7691" width="11.5546875" style="45" customWidth="1"/>
    <col min="7692" max="7936" width="9.109375" style="45"/>
    <col min="7937" max="7937" width="12.44140625" style="45" customWidth="1"/>
    <col min="7938" max="7938" width="14" style="45" customWidth="1"/>
    <col min="7939" max="7939" width="9" style="45" customWidth="1"/>
    <col min="7940" max="7940" width="9.109375" style="45"/>
    <col min="7941" max="7941" width="6.88671875" style="45" customWidth="1"/>
    <col min="7942" max="7942" width="9.109375" style="45"/>
    <col min="7943" max="7944" width="6.44140625" style="45" customWidth="1"/>
    <col min="7945" max="7945" width="13.88671875" style="45" customWidth="1"/>
    <col min="7946" max="7946" width="9.109375" style="45"/>
    <col min="7947" max="7947" width="11.5546875" style="45" customWidth="1"/>
    <col min="7948" max="8192" width="9.109375" style="45"/>
    <col min="8193" max="8193" width="12.44140625" style="45" customWidth="1"/>
    <col min="8194" max="8194" width="14" style="45" customWidth="1"/>
    <col min="8195" max="8195" width="9" style="45" customWidth="1"/>
    <col min="8196" max="8196" width="9.109375" style="45"/>
    <col min="8197" max="8197" width="6.88671875" style="45" customWidth="1"/>
    <col min="8198" max="8198" width="9.109375" style="45"/>
    <col min="8199" max="8200" width="6.44140625" style="45" customWidth="1"/>
    <col min="8201" max="8201" width="13.88671875" style="45" customWidth="1"/>
    <col min="8202" max="8202" width="9.109375" style="45"/>
    <col min="8203" max="8203" width="11.5546875" style="45" customWidth="1"/>
    <col min="8204" max="8448" width="9.109375" style="45"/>
    <col min="8449" max="8449" width="12.44140625" style="45" customWidth="1"/>
    <col min="8450" max="8450" width="14" style="45" customWidth="1"/>
    <col min="8451" max="8451" width="9" style="45" customWidth="1"/>
    <col min="8452" max="8452" width="9.109375" style="45"/>
    <col min="8453" max="8453" width="6.88671875" style="45" customWidth="1"/>
    <col min="8454" max="8454" width="9.109375" style="45"/>
    <col min="8455" max="8456" width="6.44140625" style="45" customWidth="1"/>
    <col min="8457" max="8457" width="13.88671875" style="45" customWidth="1"/>
    <col min="8458" max="8458" width="9.109375" style="45"/>
    <col min="8459" max="8459" width="11.5546875" style="45" customWidth="1"/>
    <col min="8460" max="8704" width="9.109375" style="45"/>
    <col min="8705" max="8705" width="12.44140625" style="45" customWidth="1"/>
    <col min="8706" max="8706" width="14" style="45" customWidth="1"/>
    <col min="8707" max="8707" width="9" style="45" customWidth="1"/>
    <col min="8708" max="8708" width="9.109375" style="45"/>
    <col min="8709" max="8709" width="6.88671875" style="45" customWidth="1"/>
    <col min="8710" max="8710" width="9.109375" style="45"/>
    <col min="8711" max="8712" width="6.44140625" style="45" customWidth="1"/>
    <col min="8713" max="8713" width="13.88671875" style="45" customWidth="1"/>
    <col min="8714" max="8714" width="9.109375" style="45"/>
    <col min="8715" max="8715" width="11.5546875" style="45" customWidth="1"/>
    <col min="8716" max="8960" width="9.109375" style="45"/>
    <col min="8961" max="8961" width="12.44140625" style="45" customWidth="1"/>
    <col min="8962" max="8962" width="14" style="45" customWidth="1"/>
    <col min="8963" max="8963" width="9" style="45" customWidth="1"/>
    <col min="8964" max="8964" width="9.109375" style="45"/>
    <col min="8965" max="8965" width="6.88671875" style="45" customWidth="1"/>
    <col min="8966" max="8966" width="9.109375" style="45"/>
    <col min="8967" max="8968" width="6.44140625" style="45" customWidth="1"/>
    <col min="8969" max="8969" width="13.88671875" style="45" customWidth="1"/>
    <col min="8970" max="8970" width="9.109375" style="45"/>
    <col min="8971" max="8971" width="11.5546875" style="45" customWidth="1"/>
    <col min="8972" max="9216" width="9.109375" style="45"/>
    <col min="9217" max="9217" width="12.44140625" style="45" customWidth="1"/>
    <col min="9218" max="9218" width="14" style="45" customWidth="1"/>
    <col min="9219" max="9219" width="9" style="45" customWidth="1"/>
    <col min="9220" max="9220" width="9.109375" style="45"/>
    <col min="9221" max="9221" width="6.88671875" style="45" customWidth="1"/>
    <col min="9222" max="9222" width="9.109375" style="45"/>
    <col min="9223" max="9224" width="6.44140625" style="45" customWidth="1"/>
    <col min="9225" max="9225" width="13.88671875" style="45" customWidth="1"/>
    <col min="9226" max="9226" width="9.109375" style="45"/>
    <col min="9227" max="9227" width="11.5546875" style="45" customWidth="1"/>
    <col min="9228" max="9472" width="9.109375" style="45"/>
    <col min="9473" max="9473" width="12.44140625" style="45" customWidth="1"/>
    <col min="9474" max="9474" width="14" style="45" customWidth="1"/>
    <col min="9475" max="9475" width="9" style="45" customWidth="1"/>
    <col min="9476" max="9476" width="9.109375" style="45"/>
    <col min="9477" max="9477" width="6.88671875" style="45" customWidth="1"/>
    <col min="9478" max="9478" width="9.109375" style="45"/>
    <col min="9479" max="9480" width="6.44140625" style="45" customWidth="1"/>
    <col min="9481" max="9481" width="13.88671875" style="45" customWidth="1"/>
    <col min="9482" max="9482" width="9.109375" style="45"/>
    <col min="9483" max="9483" width="11.5546875" style="45" customWidth="1"/>
    <col min="9484" max="9728" width="9.109375" style="45"/>
    <col min="9729" max="9729" width="12.44140625" style="45" customWidth="1"/>
    <col min="9730" max="9730" width="14" style="45" customWidth="1"/>
    <col min="9731" max="9731" width="9" style="45" customWidth="1"/>
    <col min="9732" max="9732" width="9.109375" style="45"/>
    <col min="9733" max="9733" width="6.88671875" style="45" customWidth="1"/>
    <col min="9734" max="9734" width="9.109375" style="45"/>
    <col min="9735" max="9736" width="6.44140625" style="45" customWidth="1"/>
    <col min="9737" max="9737" width="13.88671875" style="45" customWidth="1"/>
    <col min="9738" max="9738" width="9.109375" style="45"/>
    <col min="9739" max="9739" width="11.5546875" style="45" customWidth="1"/>
    <col min="9740" max="9984" width="9.109375" style="45"/>
    <col min="9985" max="9985" width="12.44140625" style="45" customWidth="1"/>
    <col min="9986" max="9986" width="14" style="45" customWidth="1"/>
    <col min="9987" max="9987" width="9" style="45" customWidth="1"/>
    <col min="9988" max="9988" width="9.109375" style="45"/>
    <col min="9989" max="9989" width="6.88671875" style="45" customWidth="1"/>
    <col min="9990" max="9990" width="9.109375" style="45"/>
    <col min="9991" max="9992" width="6.44140625" style="45" customWidth="1"/>
    <col min="9993" max="9993" width="13.88671875" style="45" customWidth="1"/>
    <col min="9994" max="9994" width="9.109375" style="45"/>
    <col min="9995" max="9995" width="11.5546875" style="45" customWidth="1"/>
    <col min="9996" max="10240" width="9.109375" style="45"/>
    <col min="10241" max="10241" width="12.44140625" style="45" customWidth="1"/>
    <col min="10242" max="10242" width="14" style="45" customWidth="1"/>
    <col min="10243" max="10243" width="9" style="45" customWidth="1"/>
    <col min="10244" max="10244" width="9.109375" style="45"/>
    <col min="10245" max="10245" width="6.88671875" style="45" customWidth="1"/>
    <col min="10246" max="10246" width="9.109375" style="45"/>
    <col min="10247" max="10248" width="6.44140625" style="45" customWidth="1"/>
    <col min="10249" max="10249" width="13.88671875" style="45" customWidth="1"/>
    <col min="10250" max="10250" width="9.109375" style="45"/>
    <col min="10251" max="10251" width="11.5546875" style="45" customWidth="1"/>
    <col min="10252" max="10496" width="9.109375" style="45"/>
    <col min="10497" max="10497" width="12.44140625" style="45" customWidth="1"/>
    <col min="10498" max="10498" width="14" style="45" customWidth="1"/>
    <col min="10499" max="10499" width="9" style="45" customWidth="1"/>
    <col min="10500" max="10500" width="9.109375" style="45"/>
    <col min="10501" max="10501" width="6.88671875" style="45" customWidth="1"/>
    <col min="10502" max="10502" width="9.109375" style="45"/>
    <col min="10503" max="10504" width="6.44140625" style="45" customWidth="1"/>
    <col min="10505" max="10505" width="13.88671875" style="45" customWidth="1"/>
    <col min="10506" max="10506" width="9.109375" style="45"/>
    <col min="10507" max="10507" width="11.5546875" style="45" customWidth="1"/>
    <col min="10508" max="10752" width="9.109375" style="45"/>
    <col min="10753" max="10753" width="12.44140625" style="45" customWidth="1"/>
    <col min="10754" max="10754" width="14" style="45" customWidth="1"/>
    <col min="10755" max="10755" width="9" style="45" customWidth="1"/>
    <col min="10756" max="10756" width="9.109375" style="45"/>
    <col min="10757" max="10757" width="6.88671875" style="45" customWidth="1"/>
    <col min="10758" max="10758" width="9.109375" style="45"/>
    <col min="10759" max="10760" width="6.44140625" style="45" customWidth="1"/>
    <col min="10761" max="10761" width="13.88671875" style="45" customWidth="1"/>
    <col min="10762" max="10762" width="9.109375" style="45"/>
    <col min="10763" max="10763" width="11.5546875" style="45" customWidth="1"/>
    <col min="10764" max="11008" width="9.109375" style="45"/>
    <col min="11009" max="11009" width="12.44140625" style="45" customWidth="1"/>
    <col min="11010" max="11010" width="14" style="45" customWidth="1"/>
    <col min="11011" max="11011" width="9" style="45" customWidth="1"/>
    <col min="11012" max="11012" width="9.109375" style="45"/>
    <col min="11013" max="11013" width="6.88671875" style="45" customWidth="1"/>
    <col min="11014" max="11014" width="9.109375" style="45"/>
    <col min="11015" max="11016" width="6.44140625" style="45" customWidth="1"/>
    <col min="11017" max="11017" width="13.88671875" style="45" customWidth="1"/>
    <col min="11018" max="11018" width="9.109375" style="45"/>
    <col min="11019" max="11019" width="11.5546875" style="45" customWidth="1"/>
    <col min="11020" max="11264" width="9.109375" style="45"/>
    <col min="11265" max="11265" width="12.44140625" style="45" customWidth="1"/>
    <col min="11266" max="11266" width="14" style="45" customWidth="1"/>
    <col min="11267" max="11267" width="9" style="45" customWidth="1"/>
    <col min="11268" max="11268" width="9.109375" style="45"/>
    <col min="11269" max="11269" width="6.88671875" style="45" customWidth="1"/>
    <col min="11270" max="11270" width="9.109375" style="45"/>
    <col min="11271" max="11272" width="6.44140625" style="45" customWidth="1"/>
    <col min="11273" max="11273" width="13.88671875" style="45" customWidth="1"/>
    <col min="11274" max="11274" width="9.109375" style="45"/>
    <col min="11275" max="11275" width="11.5546875" style="45" customWidth="1"/>
    <col min="11276" max="11520" width="9.109375" style="45"/>
    <col min="11521" max="11521" width="12.44140625" style="45" customWidth="1"/>
    <col min="11522" max="11522" width="14" style="45" customWidth="1"/>
    <col min="11523" max="11523" width="9" style="45" customWidth="1"/>
    <col min="11524" max="11524" width="9.109375" style="45"/>
    <col min="11525" max="11525" width="6.88671875" style="45" customWidth="1"/>
    <col min="11526" max="11526" width="9.109375" style="45"/>
    <col min="11527" max="11528" width="6.44140625" style="45" customWidth="1"/>
    <col min="11529" max="11529" width="13.88671875" style="45" customWidth="1"/>
    <col min="11530" max="11530" width="9.109375" style="45"/>
    <col min="11531" max="11531" width="11.5546875" style="45" customWidth="1"/>
    <col min="11532" max="11776" width="9.109375" style="45"/>
    <col min="11777" max="11777" width="12.44140625" style="45" customWidth="1"/>
    <col min="11778" max="11778" width="14" style="45" customWidth="1"/>
    <col min="11779" max="11779" width="9" style="45" customWidth="1"/>
    <col min="11780" max="11780" width="9.109375" style="45"/>
    <col min="11781" max="11781" width="6.88671875" style="45" customWidth="1"/>
    <col min="11782" max="11782" width="9.109375" style="45"/>
    <col min="11783" max="11784" width="6.44140625" style="45" customWidth="1"/>
    <col min="11785" max="11785" width="13.88671875" style="45" customWidth="1"/>
    <col min="11786" max="11786" width="9.109375" style="45"/>
    <col min="11787" max="11787" width="11.5546875" style="45" customWidth="1"/>
    <col min="11788" max="12032" width="9.109375" style="45"/>
    <col min="12033" max="12033" width="12.44140625" style="45" customWidth="1"/>
    <col min="12034" max="12034" width="14" style="45" customWidth="1"/>
    <col min="12035" max="12035" width="9" style="45" customWidth="1"/>
    <col min="12036" max="12036" width="9.109375" style="45"/>
    <col min="12037" max="12037" width="6.88671875" style="45" customWidth="1"/>
    <col min="12038" max="12038" width="9.109375" style="45"/>
    <col min="12039" max="12040" width="6.44140625" style="45" customWidth="1"/>
    <col min="12041" max="12041" width="13.88671875" style="45" customWidth="1"/>
    <col min="12042" max="12042" width="9.109375" style="45"/>
    <col min="12043" max="12043" width="11.5546875" style="45" customWidth="1"/>
    <col min="12044" max="12288" width="9.109375" style="45"/>
    <col min="12289" max="12289" width="12.44140625" style="45" customWidth="1"/>
    <col min="12290" max="12290" width="14" style="45" customWidth="1"/>
    <col min="12291" max="12291" width="9" style="45" customWidth="1"/>
    <col min="12292" max="12292" width="9.109375" style="45"/>
    <col min="12293" max="12293" width="6.88671875" style="45" customWidth="1"/>
    <col min="12294" max="12294" width="9.109375" style="45"/>
    <col min="12295" max="12296" width="6.44140625" style="45" customWidth="1"/>
    <col min="12297" max="12297" width="13.88671875" style="45" customWidth="1"/>
    <col min="12298" max="12298" width="9.109375" style="45"/>
    <col min="12299" max="12299" width="11.5546875" style="45" customWidth="1"/>
    <col min="12300" max="12544" width="9.109375" style="45"/>
    <col min="12545" max="12545" width="12.44140625" style="45" customWidth="1"/>
    <col min="12546" max="12546" width="14" style="45" customWidth="1"/>
    <col min="12547" max="12547" width="9" style="45" customWidth="1"/>
    <col min="12548" max="12548" width="9.109375" style="45"/>
    <col min="12549" max="12549" width="6.88671875" style="45" customWidth="1"/>
    <col min="12550" max="12550" width="9.109375" style="45"/>
    <col min="12551" max="12552" width="6.44140625" style="45" customWidth="1"/>
    <col min="12553" max="12553" width="13.88671875" style="45" customWidth="1"/>
    <col min="12554" max="12554" width="9.109375" style="45"/>
    <col min="12555" max="12555" width="11.5546875" style="45" customWidth="1"/>
    <col min="12556" max="12800" width="9.109375" style="45"/>
    <col min="12801" max="12801" width="12.44140625" style="45" customWidth="1"/>
    <col min="12802" max="12802" width="14" style="45" customWidth="1"/>
    <col min="12803" max="12803" width="9" style="45" customWidth="1"/>
    <col min="12804" max="12804" width="9.109375" style="45"/>
    <col min="12805" max="12805" width="6.88671875" style="45" customWidth="1"/>
    <col min="12806" max="12806" width="9.109375" style="45"/>
    <col min="12807" max="12808" width="6.44140625" style="45" customWidth="1"/>
    <col min="12809" max="12809" width="13.88671875" style="45" customWidth="1"/>
    <col min="12810" max="12810" width="9.109375" style="45"/>
    <col min="12811" max="12811" width="11.5546875" style="45" customWidth="1"/>
    <col min="12812" max="13056" width="9.109375" style="45"/>
    <col min="13057" max="13057" width="12.44140625" style="45" customWidth="1"/>
    <col min="13058" max="13058" width="14" style="45" customWidth="1"/>
    <col min="13059" max="13059" width="9" style="45" customWidth="1"/>
    <col min="13060" max="13060" width="9.109375" style="45"/>
    <col min="13061" max="13061" width="6.88671875" style="45" customWidth="1"/>
    <col min="13062" max="13062" width="9.109375" style="45"/>
    <col min="13063" max="13064" width="6.44140625" style="45" customWidth="1"/>
    <col min="13065" max="13065" width="13.88671875" style="45" customWidth="1"/>
    <col min="13066" max="13066" width="9.109375" style="45"/>
    <col min="13067" max="13067" width="11.5546875" style="45" customWidth="1"/>
    <col min="13068" max="13312" width="9.109375" style="45"/>
    <col min="13313" max="13313" width="12.44140625" style="45" customWidth="1"/>
    <col min="13314" max="13314" width="14" style="45" customWidth="1"/>
    <col min="13315" max="13315" width="9" style="45" customWidth="1"/>
    <col min="13316" max="13316" width="9.109375" style="45"/>
    <col min="13317" max="13317" width="6.88671875" style="45" customWidth="1"/>
    <col min="13318" max="13318" width="9.109375" style="45"/>
    <col min="13319" max="13320" width="6.44140625" style="45" customWidth="1"/>
    <col min="13321" max="13321" width="13.88671875" style="45" customWidth="1"/>
    <col min="13322" max="13322" width="9.109375" style="45"/>
    <col min="13323" max="13323" width="11.5546875" style="45" customWidth="1"/>
    <col min="13324" max="13568" width="9.109375" style="45"/>
    <col min="13569" max="13569" width="12.44140625" style="45" customWidth="1"/>
    <col min="13570" max="13570" width="14" style="45" customWidth="1"/>
    <col min="13571" max="13571" width="9" style="45" customWidth="1"/>
    <col min="13572" max="13572" width="9.109375" style="45"/>
    <col min="13573" max="13573" width="6.88671875" style="45" customWidth="1"/>
    <col min="13574" max="13574" width="9.109375" style="45"/>
    <col min="13575" max="13576" width="6.44140625" style="45" customWidth="1"/>
    <col min="13577" max="13577" width="13.88671875" style="45" customWidth="1"/>
    <col min="13578" max="13578" width="9.109375" style="45"/>
    <col min="13579" max="13579" width="11.5546875" style="45" customWidth="1"/>
    <col min="13580" max="13824" width="9.109375" style="45"/>
    <col min="13825" max="13825" width="12.44140625" style="45" customWidth="1"/>
    <col min="13826" max="13826" width="14" style="45" customWidth="1"/>
    <col min="13827" max="13827" width="9" style="45" customWidth="1"/>
    <col min="13828" max="13828" width="9.109375" style="45"/>
    <col min="13829" max="13829" width="6.88671875" style="45" customWidth="1"/>
    <col min="13830" max="13830" width="9.109375" style="45"/>
    <col min="13831" max="13832" width="6.44140625" style="45" customWidth="1"/>
    <col min="13833" max="13833" width="13.88671875" style="45" customWidth="1"/>
    <col min="13834" max="13834" width="9.109375" style="45"/>
    <col min="13835" max="13835" width="11.5546875" style="45" customWidth="1"/>
    <col min="13836" max="14080" width="9.109375" style="45"/>
    <col min="14081" max="14081" width="12.44140625" style="45" customWidth="1"/>
    <col min="14082" max="14082" width="14" style="45" customWidth="1"/>
    <col min="14083" max="14083" width="9" style="45" customWidth="1"/>
    <col min="14084" max="14084" width="9.109375" style="45"/>
    <col min="14085" max="14085" width="6.88671875" style="45" customWidth="1"/>
    <col min="14086" max="14086" width="9.109375" style="45"/>
    <col min="14087" max="14088" width="6.44140625" style="45" customWidth="1"/>
    <col min="14089" max="14089" width="13.88671875" style="45" customWidth="1"/>
    <col min="14090" max="14090" width="9.109375" style="45"/>
    <col min="14091" max="14091" width="11.5546875" style="45" customWidth="1"/>
    <col min="14092" max="14336" width="9.109375" style="45"/>
    <col min="14337" max="14337" width="12.44140625" style="45" customWidth="1"/>
    <col min="14338" max="14338" width="14" style="45" customWidth="1"/>
    <col min="14339" max="14339" width="9" style="45" customWidth="1"/>
    <col min="14340" max="14340" width="9.109375" style="45"/>
    <col min="14341" max="14341" width="6.88671875" style="45" customWidth="1"/>
    <col min="14342" max="14342" width="9.109375" style="45"/>
    <col min="14343" max="14344" width="6.44140625" style="45" customWidth="1"/>
    <col min="14345" max="14345" width="13.88671875" style="45" customWidth="1"/>
    <col min="14346" max="14346" width="9.109375" style="45"/>
    <col min="14347" max="14347" width="11.5546875" style="45" customWidth="1"/>
    <col min="14348" max="14592" width="9.109375" style="45"/>
    <col min="14593" max="14593" width="12.44140625" style="45" customWidth="1"/>
    <col min="14594" max="14594" width="14" style="45" customWidth="1"/>
    <col min="14595" max="14595" width="9" style="45" customWidth="1"/>
    <col min="14596" max="14596" width="9.109375" style="45"/>
    <col min="14597" max="14597" width="6.88671875" style="45" customWidth="1"/>
    <col min="14598" max="14598" width="9.109375" style="45"/>
    <col min="14599" max="14600" width="6.44140625" style="45" customWidth="1"/>
    <col min="14601" max="14601" width="13.88671875" style="45" customWidth="1"/>
    <col min="14602" max="14602" width="9.109375" style="45"/>
    <col min="14603" max="14603" width="11.5546875" style="45" customWidth="1"/>
    <col min="14604" max="14848" width="9.109375" style="45"/>
    <col min="14849" max="14849" width="12.44140625" style="45" customWidth="1"/>
    <col min="14850" max="14850" width="14" style="45" customWidth="1"/>
    <col min="14851" max="14851" width="9" style="45" customWidth="1"/>
    <col min="14852" max="14852" width="9.109375" style="45"/>
    <col min="14853" max="14853" width="6.88671875" style="45" customWidth="1"/>
    <col min="14854" max="14854" width="9.109375" style="45"/>
    <col min="14855" max="14856" width="6.44140625" style="45" customWidth="1"/>
    <col min="14857" max="14857" width="13.88671875" style="45" customWidth="1"/>
    <col min="14858" max="14858" width="9.109375" style="45"/>
    <col min="14859" max="14859" width="11.5546875" style="45" customWidth="1"/>
    <col min="14860" max="15104" width="9.109375" style="45"/>
    <col min="15105" max="15105" width="12.44140625" style="45" customWidth="1"/>
    <col min="15106" max="15106" width="14" style="45" customWidth="1"/>
    <col min="15107" max="15107" width="9" style="45" customWidth="1"/>
    <col min="15108" max="15108" width="9.109375" style="45"/>
    <col min="15109" max="15109" width="6.88671875" style="45" customWidth="1"/>
    <col min="15110" max="15110" width="9.109375" style="45"/>
    <col min="15111" max="15112" width="6.44140625" style="45" customWidth="1"/>
    <col min="15113" max="15113" width="13.88671875" style="45" customWidth="1"/>
    <col min="15114" max="15114" width="9.109375" style="45"/>
    <col min="15115" max="15115" width="11.5546875" style="45" customWidth="1"/>
    <col min="15116" max="15360" width="9.109375" style="45"/>
    <col min="15361" max="15361" width="12.44140625" style="45" customWidth="1"/>
    <col min="15362" max="15362" width="14" style="45" customWidth="1"/>
    <col min="15363" max="15363" width="9" style="45" customWidth="1"/>
    <col min="15364" max="15364" width="9.109375" style="45"/>
    <col min="15365" max="15365" width="6.88671875" style="45" customWidth="1"/>
    <col min="15366" max="15366" width="9.109375" style="45"/>
    <col min="15367" max="15368" width="6.44140625" style="45" customWidth="1"/>
    <col min="15369" max="15369" width="13.88671875" style="45" customWidth="1"/>
    <col min="15370" max="15370" width="9.109375" style="45"/>
    <col min="15371" max="15371" width="11.5546875" style="45" customWidth="1"/>
    <col min="15372" max="15616" width="9.109375" style="45"/>
    <col min="15617" max="15617" width="12.44140625" style="45" customWidth="1"/>
    <col min="15618" max="15618" width="14" style="45" customWidth="1"/>
    <col min="15619" max="15619" width="9" style="45" customWidth="1"/>
    <col min="15620" max="15620" width="9.109375" style="45"/>
    <col min="15621" max="15621" width="6.88671875" style="45" customWidth="1"/>
    <col min="15622" max="15622" width="9.109375" style="45"/>
    <col min="15623" max="15624" width="6.44140625" style="45" customWidth="1"/>
    <col min="15625" max="15625" width="13.88671875" style="45" customWidth="1"/>
    <col min="15626" max="15626" width="9.109375" style="45"/>
    <col min="15627" max="15627" width="11.5546875" style="45" customWidth="1"/>
    <col min="15628" max="15872" width="9.109375" style="45"/>
    <col min="15873" max="15873" width="12.44140625" style="45" customWidth="1"/>
    <col min="15874" max="15874" width="14" style="45" customWidth="1"/>
    <col min="15875" max="15875" width="9" style="45" customWidth="1"/>
    <col min="15876" max="15876" width="9.109375" style="45"/>
    <col min="15877" max="15877" width="6.88671875" style="45" customWidth="1"/>
    <col min="15878" max="15878" width="9.109375" style="45"/>
    <col min="15879" max="15880" width="6.44140625" style="45" customWidth="1"/>
    <col min="15881" max="15881" width="13.88671875" style="45" customWidth="1"/>
    <col min="15882" max="15882" width="9.109375" style="45"/>
    <col min="15883" max="15883" width="11.5546875" style="45" customWidth="1"/>
    <col min="15884" max="16128" width="9.109375" style="45"/>
    <col min="16129" max="16129" width="12.44140625" style="45" customWidth="1"/>
    <col min="16130" max="16130" width="14" style="45" customWidth="1"/>
    <col min="16131" max="16131" width="9" style="45" customWidth="1"/>
    <col min="16132" max="16132" width="9.109375" style="45"/>
    <col min="16133" max="16133" width="6.88671875" style="45" customWidth="1"/>
    <col min="16134" max="16134" width="9.109375" style="45"/>
    <col min="16135" max="16136" width="6.44140625" style="45" customWidth="1"/>
    <col min="16137" max="16137" width="13.88671875" style="45" customWidth="1"/>
    <col min="16138" max="16138" width="9.109375" style="45"/>
    <col min="16139" max="16139" width="11.5546875" style="45" customWidth="1"/>
    <col min="16140" max="16384" width="9.109375" style="45"/>
  </cols>
  <sheetData>
    <row r="1" spans="1:9">
      <c r="A1" s="41" t="s">
        <v>67</v>
      </c>
      <c r="B1" s="141" t="str">
        <f>'1. stran'!B6</f>
        <v>Mestna občina Maribor</v>
      </c>
      <c r="C1" s="43"/>
      <c r="D1" s="43"/>
      <c r="E1" s="43"/>
      <c r="F1" s="43"/>
      <c r="G1" s="43"/>
      <c r="H1" s="43"/>
      <c r="I1" s="44"/>
    </row>
    <row r="2" spans="1:9">
      <c r="A2" s="46"/>
      <c r="B2" s="72" t="str">
        <f>'1. stran'!B7</f>
        <v>Ulica heroja Staneta 1</v>
      </c>
      <c r="I2" s="48"/>
    </row>
    <row r="3" spans="1:9">
      <c r="A3" s="49"/>
      <c r="B3" s="97" t="str">
        <f>'1. stran'!B8</f>
        <v>2000 Maribor</v>
      </c>
      <c r="C3" s="51"/>
      <c r="D3" s="51"/>
      <c r="E3" s="51"/>
      <c r="F3" s="51"/>
      <c r="G3" s="51"/>
      <c r="H3" s="51"/>
      <c r="I3" s="52"/>
    </row>
    <row r="4" spans="1:9">
      <c r="B4" s="47"/>
    </row>
    <row r="5" spans="1:9">
      <c r="A5" s="54" t="s">
        <v>68</v>
      </c>
      <c r="B5" s="55" t="str">
        <f>'1. stran'!B11</f>
        <v>ENERGETSKA SANACIJA OŠ TABOR I</v>
      </c>
      <c r="C5" s="56"/>
      <c r="D5" s="56"/>
      <c r="E5" s="56"/>
      <c r="F5" s="56"/>
      <c r="G5" s="56"/>
      <c r="H5" s="56"/>
      <c r="I5" s="57"/>
    </row>
    <row r="6" spans="1:9">
      <c r="B6" s="47"/>
    </row>
    <row r="7" spans="1:9">
      <c r="A7" s="54" t="s">
        <v>69</v>
      </c>
      <c r="B7" s="55" t="str">
        <f>'1. stran'!B14</f>
        <v>INVESTICIJSKO VZDRŽEVALNA DELA</v>
      </c>
      <c r="C7" s="56"/>
      <c r="D7" s="56"/>
      <c r="E7" s="56"/>
      <c r="F7" s="56"/>
      <c r="G7" s="56"/>
      <c r="H7" s="56"/>
      <c r="I7" s="57"/>
    </row>
    <row r="8" spans="1:9" ht="15" customHeight="1"/>
    <row r="9" spans="1:9" ht="11.25" customHeight="1"/>
    <row r="10" spans="1:9" ht="20.399999999999999">
      <c r="B10" s="58" t="s">
        <v>70</v>
      </c>
      <c r="C10" s="59"/>
      <c r="D10" s="59"/>
      <c r="E10" s="59"/>
      <c r="F10" s="59"/>
      <c r="G10" s="59"/>
      <c r="H10" s="59"/>
      <c r="I10" s="60"/>
    </row>
    <row r="12" spans="1:9">
      <c r="A12" s="61" t="s">
        <v>209</v>
      </c>
      <c r="B12" s="62" t="s">
        <v>210</v>
      </c>
      <c r="C12" s="59"/>
      <c r="D12" s="59"/>
      <c r="E12" s="59"/>
      <c r="F12" s="59"/>
      <c r="G12" s="59"/>
      <c r="H12" s="59"/>
      <c r="I12" s="60"/>
    </row>
    <row r="13" spans="1:9" ht="16.5" customHeight="1">
      <c r="A13" s="63" t="s">
        <v>126</v>
      </c>
      <c r="B13" s="45" t="s">
        <v>127</v>
      </c>
      <c r="I13" s="53">
        <f>'A|Pripravljalna dela'!F32</f>
        <v>0</v>
      </c>
    </row>
    <row r="14" spans="1:9">
      <c r="A14" s="63" t="s">
        <v>149</v>
      </c>
      <c r="B14" s="45" t="s">
        <v>150</v>
      </c>
      <c r="I14" s="53">
        <f>'A|Rušitvena d.'!F47</f>
        <v>0</v>
      </c>
    </row>
    <row r="15" spans="1:9">
      <c r="A15" s="63" t="s">
        <v>211</v>
      </c>
      <c r="B15" s="45" t="s">
        <v>185</v>
      </c>
      <c r="I15" s="53">
        <f>'A|Zidarska d.'!F29</f>
        <v>0</v>
      </c>
    </row>
    <row r="16" spans="1:9">
      <c r="B16" s="64" t="s">
        <v>217</v>
      </c>
      <c r="C16" s="59"/>
      <c r="D16" s="59"/>
      <c r="E16" s="59"/>
      <c r="F16" s="59"/>
      <c r="G16" s="59"/>
      <c r="H16" s="59"/>
      <c r="I16" s="65">
        <f>SUM(I13:I15)</f>
        <v>0</v>
      </c>
    </row>
    <row r="17" spans="1:9">
      <c r="A17" s="63"/>
    </row>
    <row r="18" spans="1:9">
      <c r="A18" s="61" t="s">
        <v>212</v>
      </c>
      <c r="B18" s="62" t="s">
        <v>213</v>
      </c>
      <c r="C18" s="59"/>
      <c r="D18" s="59"/>
      <c r="E18" s="59"/>
      <c r="F18" s="59"/>
      <c r="G18" s="59"/>
      <c r="H18" s="59"/>
      <c r="I18" s="60"/>
    </row>
    <row r="19" spans="1:9">
      <c r="A19" s="63" t="s">
        <v>214</v>
      </c>
      <c r="B19" s="45" t="s">
        <v>199</v>
      </c>
      <c r="I19" s="53">
        <f>'B|Slikopleskarska d.'!F17</f>
        <v>0</v>
      </c>
    </row>
    <row r="20" spans="1:9">
      <c r="A20" s="63" t="s">
        <v>215</v>
      </c>
      <c r="B20" s="45" t="s">
        <v>207</v>
      </c>
      <c r="I20" s="53">
        <f>'B|Montažerska d. '!F21</f>
        <v>0</v>
      </c>
    </row>
    <row r="21" spans="1:9">
      <c r="A21" s="63"/>
      <c r="B21" s="64" t="s">
        <v>216</v>
      </c>
      <c r="C21" s="59"/>
      <c r="D21" s="59"/>
      <c r="E21" s="59"/>
      <c r="F21" s="59"/>
      <c r="G21" s="59"/>
      <c r="H21" s="59"/>
      <c r="I21" s="65">
        <f>SUM(I19:I20)</f>
        <v>0</v>
      </c>
    </row>
    <row r="23" spans="1:9" s="47" customFormat="1">
      <c r="A23" s="66" t="s">
        <v>71</v>
      </c>
      <c r="B23" s="64" t="s">
        <v>72</v>
      </c>
      <c r="C23" s="67"/>
      <c r="D23" s="67"/>
      <c r="E23" s="67"/>
      <c r="F23" s="67"/>
      <c r="G23" s="67"/>
      <c r="H23" s="67"/>
      <c r="I23" s="68"/>
    </row>
    <row r="24" spans="1:9" s="47" customFormat="1">
      <c r="A24" s="63" t="s">
        <v>17</v>
      </c>
      <c r="B24" s="69" t="s">
        <v>73</v>
      </c>
      <c r="C24" s="69"/>
      <c r="D24" s="69"/>
      <c r="E24" s="69"/>
      <c r="F24" s="69"/>
      <c r="G24" s="69"/>
      <c r="H24" s="69"/>
      <c r="I24" s="70">
        <f>'E|Elektroinštalacijska d.'!F289</f>
        <v>0</v>
      </c>
    </row>
    <row r="25" spans="1:9" s="47" customFormat="1">
      <c r="A25" s="66"/>
      <c r="B25" s="64" t="s">
        <v>74</v>
      </c>
      <c r="C25" s="67"/>
      <c r="D25" s="67"/>
      <c r="E25" s="67"/>
      <c r="F25" s="67"/>
      <c r="G25" s="67"/>
      <c r="H25" s="67"/>
      <c r="I25" s="65">
        <f>SUM(I24:I24)</f>
        <v>0</v>
      </c>
    </row>
    <row r="27" spans="1:9" s="47" customFormat="1">
      <c r="A27" s="66" t="s">
        <v>75</v>
      </c>
      <c r="B27" s="64" t="s">
        <v>76</v>
      </c>
      <c r="C27" s="71"/>
      <c r="D27" s="71"/>
      <c r="E27" s="71"/>
      <c r="F27" s="71"/>
      <c r="G27" s="71"/>
      <c r="H27" s="71"/>
      <c r="I27" s="65"/>
    </row>
    <row r="28" spans="1:9" s="47" customFormat="1">
      <c r="A28" s="63" t="s">
        <v>77</v>
      </c>
      <c r="B28" s="45" t="s">
        <v>463</v>
      </c>
      <c r="C28" s="72"/>
      <c r="D28" s="72"/>
      <c r="E28" s="72"/>
      <c r="F28" s="72"/>
      <c r="G28" s="72"/>
      <c r="H28" s="72"/>
      <c r="I28" s="53">
        <f>'S|Strojne inšt. ogrevanja'!F69</f>
        <v>0</v>
      </c>
    </row>
    <row r="29" spans="1:9" s="47" customFormat="1">
      <c r="A29" s="63" t="s">
        <v>462</v>
      </c>
      <c r="B29" s="45" t="s">
        <v>464</v>
      </c>
      <c r="C29" s="72"/>
      <c r="D29" s="72"/>
      <c r="E29" s="72"/>
      <c r="F29" s="72"/>
      <c r="G29" s="72"/>
      <c r="H29" s="72"/>
      <c r="I29" s="53">
        <f>'S|Strojne inšt. prenova TPP'!F403</f>
        <v>0</v>
      </c>
    </row>
    <row r="30" spans="1:9" s="47" customFormat="1">
      <c r="A30" s="66"/>
      <c r="B30" s="64" t="s">
        <v>78</v>
      </c>
      <c r="C30" s="67"/>
      <c r="D30" s="67"/>
      <c r="E30" s="67"/>
      <c r="F30" s="67"/>
      <c r="G30" s="67"/>
      <c r="H30" s="67"/>
      <c r="I30" s="65">
        <f>SUM(I28:I29)</f>
        <v>0</v>
      </c>
    </row>
    <row r="31" spans="1:9" ht="14.4" thickBot="1">
      <c r="A31" s="63"/>
    </row>
    <row r="32" spans="1:9" s="69" customFormat="1">
      <c r="B32" s="73" t="s">
        <v>79</v>
      </c>
      <c r="C32" s="74"/>
      <c r="D32" s="74"/>
      <c r="E32" s="74"/>
      <c r="F32" s="74"/>
      <c r="G32" s="74"/>
      <c r="H32" s="74"/>
      <c r="I32" s="75">
        <f>I16+I21+I25+I30</f>
        <v>0</v>
      </c>
    </row>
    <row r="33" spans="1:9" s="47" customFormat="1">
      <c r="B33" s="76" t="s">
        <v>115</v>
      </c>
      <c r="D33" s="135">
        <v>0.08</v>
      </c>
      <c r="I33" s="77">
        <f>I32*D33</f>
        <v>0</v>
      </c>
    </row>
    <row r="34" spans="1:9" s="47" customFormat="1">
      <c r="B34" s="76" t="s">
        <v>497</v>
      </c>
      <c r="D34" s="135"/>
      <c r="I34" s="873"/>
    </row>
    <row r="35" spans="1:9" s="47" customFormat="1">
      <c r="B35" s="76" t="s">
        <v>496</v>
      </c>
      <c r="D35" s="135"/>
      <c r="I35" s="77">
        <f>SUM(I32:I34)</f>
        <v>0</v>
      </c>
    </row>
    <row r="36" spans="1:9" s="69" customFormat="1" ht="14.4" thickBot="1">
      <c r="B36" s="78" t="s">
        <v>80</v>
      </c>
      <c r="C36" s="79"/>
      <c r="D36" s="79"/>
      <c r="E36" s="79"/>
      <c r="F36" s="79"/>
      <c r="G36" s="79"/>
      <c r="H36" s="79"/>
      <c r="I36" s="80">
        <f>I35*0.22</f>
        <v>0</v>
      </c>
    </row>
    <row r="37" spans="1:9" s="69" customFormat="1" ht="14.4" thickBot="1">
      <c r="B37" s="47"/>
      <c r="I37" s="70"/>
    </row>
    <row r="38" spans="1:9" s="69" customFormat="1" ht="25.5" customHeight="1" thickBot="1">
      <c r="B38" s="81" t="s">
        <v>81</v>
      </c>
      <c r="C38" s="82"/>
      <c r="D38" s="82"/>
      <c r="E38" s="82"/>
      <c r="F38" s="82"/>
      <c r="G38" s="82"/>
      <c r="H38" s="82"/>
      <c r="I38" s="83">
        <f>SUM(I32:I36)</f>
        <v>0</v>
      </c>
    </row>
    <row r="39" spans="1:9" s="69" customFormat="1" ht="25.5" customHeight="1">
      <c r="B39" s="874"/>
      <c r="C39" s="875"/>
      <c r="D39" s="875"/>
      <c r="E39" s="875"/>
      <c r="F39" s="875"/>
      <c r="G39" s="875"/>
      <c r="H39" s="875"/>
      <c r="I39" s="876"/>
    </row>
    <row r="40" spans="1:9" s="69" customFormat="1" ht="25.5" customHeight="1">
      <c r="B40" s="898" t="s">
        <v>501</v>
      </c>
      <c r="C40" s="899"/>
      <c r="D40" s="899"/>
      <c r="E40" s="899"/>
      <c r="F40" s="899"/>
      <c r="G40" s="899"/>
      <c r="H40" s="899"/>
      <c r="I40" s="899"/>
    </row>
    <row r="42" spans="1:9">
      <c r="A42" s="63"/>
      <c r="B42" s="45" t="s">
        <v>498</v>
      </c>
      <c r="E42" s="45" t="s">
        <v>499</v>
      </c>
      <c r="G42" s="896" t="s">
        <v>500</v>
      </c>
      <c r="H42" s="897"/>
    </row>
  </sheetData>
  <sheetProtection selectLockedCells="1" selectUnlockedCells="1"/>
  <mergeCells count="2">
    <mergeCell ref="G42:H42"/>
    <mergeCell ref="B40:I40"/>
  </mergeCells>
  <pageMargins left="0.78740157480314965" right="0.59055118110236227" top="0.63" bottom="0.55118110236220474" header="0.51181102362204722" footer="0.51181102362204722"/>
  <pageSetup paperSize="9" scale="97" firstPageNumber="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2"/>
  <sheetViews>
    <sheetView showGridLines="0" view="pageBreakPreview" topLeftCell="A16" zoomScaleNormal="100" zoomScaleSheetLayoutView="100" workbookViewId="0">
      <selection activeCell="I13" sqref="I13"/>
    </sheetView>
  </sheetViews>
  <sheetFormatPr defaultRowHeight="13.8"/>
  <cols>
    <col min="1" max="1" width="12.44140625" style="45" customWidth="1"/>
    <col min="2" max="2" width="14" style="45" customWidth="1"/>
    <col min="3" max="3" width="9" style="45" customWidth="1"/>
    <col min="4" max="4" width="9.109375" style="45"/>
    <col min="5" max="5" width="6.88671875" style="45" customWidth="1"/>
    <col min="6" max="6" width="9.109375" style="45"/>
    <col min="7" max="7" width="6.44140625" style="45" customWidth="1"/>
    <col min="8" max="8" width="11.6640625" style="45" customWidth="1"/>
    <col min="9" max="9" width="15.109375" style="53" customWidth="1"/>
    <col min="10" max="10" width="9.109375" style="861"/>
    <col min="11" max="11" width="13.33203125" style="120" customWidth="1"/>
    <col min="12" max="246" width="9.109375" style="45"/>
    <col min="247" max="247" width="12.44140625" style="45" customWidth="1"/>
    <col min="248" max="248" width="14" style="45" customWidth="1"/>
    <col min="249" max="249" width="9" style="45" customWidth="1"/>
    <col min="250" max="250" width="9.109375" style="45"/>
    <col min="251" max="251" width="6.88671875" style="45" customWidth="1"/>
    <col min="252" max="252" width="9.109375" style="45"/>
    <col min="253" max="254" width="6.44140625" style="45" customWidth="1"/>
    <col min="255" max="255" width="13.88671875" style="45" customWidth="1"/>
    <col min="256" max="256" width="9.109375" style="45"/>
    <col min="257" max="257" width="11.5546875" style="45" customWidth="1"/>
    <col min="258" max="502" width="9.109375" style="45"/>
    <col min="503" max="503" width="12.44140625" style="45" customWidth="1"/>
    <col min="504" max="504" width="14" style="45" customWidth="1"/>
    <col min="505" max="505" width="9" style="45" customWidth="1"/>
    <col min="506" max="506" width="9.109375" style="45"/>
    <col min="507" max="507" width="6.88671875" style="45" customWidth="1"/>
    <col min="508" max="508" width="9.109375" style="45"/>
    <col min="509" max="510" width="6.44140625" style="45" customWidth="1"/>
    <col min="511" max="511" width="13.88671875" style="45" customWidth="1"/>
    <col min="512" max="512" width="9.109375" style="45"/>
    <col min="513" max="513" width="11.5546875" style="45" customWidth="1"/>
    <col min="514" max="758" width="9.109375" style="45"/>
    <col min="759" max="759" width="12.44140625" style="45" customWidth="1"/>
    <col min="760" max="760" width="14" style="45" customWidth="1"/>
    <col min="761" max="761" width="9" style="45" customWidth="1"/>
    <col min="762" max="762" width="9.109375" style="45"/>
    <col min="763" max="763" width="6.88671875" style="45" customWidth="1"/>
    <col min="764" max="764" width="9.109375" style="45"/>
    <col min="765" max="766" width="6.44140625" style="45" customWidth="1"/>
    <col min="767" max="767" width="13.88671875" style="45" customWidth="1"/>
    <col min="768" max="768" width="9.109375" style="45"/>
    <col min="769" max="769" width="11.5546875" style="45" customWidth="1"/>
    <col min="770" max="1014" width="9.109375" style="45"/>
    <col min="1015" max="1015" width="12.44140625" style="45" customWidth="1"/>
    <col min="1016" max="1016" width="14" style="45" customWidth="1"/>
    <col min="1017" max="1017" width="9" style="45" customWidth="1"/>
    <col min="1018" max="1018" width="9.109375" style="45"/>
    <col min="1019" max="1019" width="6.88671875" style="45" customWidth="1"/>
    <col min="1020" max="1020" width="9.109375" style="45"/>
    <col min="1021" max="1022" width="6.44140625" style="45" customWidth="1"/>
    <col min="1023" max="1023" width="13.88671875" style="45" customWidth="1"/>
    <col min="1024" max="1024" width="9.109375" style="45"/>
    <col min="1025" max="1025" width="11.5546875" style="45" customWidth="1"/>
    <col min="1026" max="1270" width="9.109375" style="45"/>
    <col min="1271" max="1271" width="12.44140625" style="45" customWidth="1"/>
    <col min="1272" max="1272" width="14" style="45" customWidth="1"/>
    <col min="1273" max="1273" width="9" style="45" customWidth="1"/>
    <col min="1274" max="1274" width="9.109375" style="45"/>
    <col min="1275" max="1275" width="6.88671875" style="45" customWidth="1"/>
    <col min="1276" max="1276" width="9.109375" style="45"/>
    <col min="1277" max="1278" width="6.44140625" style="45" customWidth="1"/>
    <col min="1279" max="1279" width="13.88671875" style="45" customWidth="1"/>
    <col min="1280" max="1280" width="9.109375" style="45"/>
    <col min="1281" max="1281" width="11.5546875" style="45" customWidth="1"/>
    <col min="1282" max="1526" width="9.109375" style="45"/>
    <col min="1527" max="1527" width="12.44140625" style="45" customWidth="1"/>
    <col min="1528" max="1528" width="14" style="45" customWidth="1"/>
    <col min="1529" max="1529" width="9" style="45" customWidth="1"/>
    <col min="1530" max="1530" width="9.109375" style="45"/>
    <col min="1531" max="1531" width="6.88671875" style="45" customWidth="1"/>
    <col min="1532" max="1532" width="9.109375" style="45"/>
    <col min="1533" max="1534" width="6.44140625" style="45" customWidth="1"/>
    <col min="1535" max="1535" width="13.88671875" style="45" customWidth="1"/>
    <col min="1536" max="1536" width="9.109375" style="45"/>
    <col min="1537" max="1537" width="11.5546875" style="45" customWidth="1"/>
    <col min="1538" max="1782" width="9.109375" style="45"/>
    <col min="1783" max="1783" width="12.44140625" style="45" customWidth="1"/>
    <col min="1784" max="1784" width="14" style="45" customWidth="1"/>
    <col min="1785" max="1785" width="9" style="45" customWidth="1"/>
    <col min="1786" max="1786" width="9.109375" style="45"/>
    <col min="1787" max="1787" width="6.88671875" style="45" customWidth="1"/>
    <col min="1788" max="1788" width="9.109375" style="45"/>
    <col min="1789" max="1790" width="6.44140625" style="45" customWidth="1"/>
    <col min="1791" max="1791" width="13.88671875" style="45" customWidth="1"/>
    <col min="1792" max="1792" width="9.109375" style="45"/>
    <col min="1793" max="1793" width="11.5546875" style="45" customWidth="1"/>
    <col min="1794" max="2038" width="9.109375" style="45"/>
    <col min="2039" max="2039" width="12.44140625" style="45" customWidth="1"/>
    <col min="2040" max="2040" width="14" style="45" customWidth="1"/>
    <col min="2041" max="2041" width="9" style="45" customWidth="1"/>
    <col min="2042" max="2042" width="9.109375" style="45"/>
    <col min="2043" max="2043" width="6.88671875" style="45" customWidth="1"/>
    <col min="2044" max="2044" width="9.109375" style="45"/>
    <col min="2045" max="2046" width="6.44140625" style="45" customWidth="1"/>
    <col min="2047" max="2047" width="13.88671875" style="45" customWidth="1"/>
    <col min="2048" max="2048" width="9.109375" style="45"/>
    <col min="2049" max="2049" width="11.5546875" style="45" customWidth="1"/>
    <col min="2050" max="2294" width="9.109375" style="45"/>
    <col min="2295" max="2295" width="12.44140625" style="45" customWidth="1"/>
    <col min="2296" max="2296" width="14" style="45" customWidth="1"/>
    <col min="2297" max="2297" width="9" style="45" customWidth="1"/>
    <col min="2298" max="2298" width="9.109375" style="45"/>
    <col min="2299" max="2299" width="6.88671875" style="45" customWidth="1"/>
    <col min="2300" max="2300" width="9.109375" style="45"/>
    <col min="2301" max="2302" width="6.44140625" style="45" customWidth="1"/>
    <col min="2303" max="2303" width="13.88671875" style="45" customWidth="1"/>
    <col min="2304" max="2304" width="9.109375" style="45"/>
    <col min="2305" max="2305" width="11.5546875" style="45" customWidth="1"/>
    <col min="2306" max="2550" width="9.109375" style="45"/>
    <col min="2551" max="2551" width="12.44140625" style="45" customWidth="1"/>
    <col min="2552" max="2552" width="14" style="45" customWidth="1"/>
    <col min="2553" max="2553" width="9" style="45" customWidth="1"/>
    <col min="2554" max="2554" width="9.109375" style="45"/>
    <col min="2555" max="2555" width="6.88671875" style="45" customWidth="1"/>
    <col min="2556" max="2556" width="9.109375" style="45"/>
    <col min="2557" max="2558" width="6.44140625" style="45" customWidth="1"/>
    <col min="2559" max="2559" width="13.88671875" style="45" customWidth="1"/>
    <col min="2560" max="2560" width="9.109375" style="45"/>
    <col min="2561" max="2561" width="11.5546875" style="45" customWidth="1"/>
    <col min="2562" max="2806" width="9.109375" style="45"/>
    <col min="2807" max="2807" width="12.44140625" style="45" customWidth="1"/>
    <col min="2808" max="2808" width="14" style="45" customWidth="1"/>
    <col min="2809" max="2809" width="9" style="45" customWidth="1"/>
    <col min="2810" max="2810" width="9.109375" style="45"/>
    <col min="2811" max="2811" width="6.88671875" style="45" customWidth="1"/>
    <col min="2812" max="2812" width="9.109375" style="45"/>
    <col min="2813" max="2814" width="6.44140625" style="45" customWidth="1"/>
    <col min="2815" max="2815" width="13.88671875" style="45" customWidth="1"/>
    <col min="2816" max="2816" width="9.109375" style="45"/>
    <col min="2817" max="2817" width="11.5546875" style="45" customWidth="1"/>
    <col min="2818" max="3062" width="9.109375" style="45"/>
    <col min="3063" max="3063" width="12.44140625" style="45" customWidth="1"/>
    <col min="3064" max="3064" width="14" style="45" customWidth="1"/>
    <col min="3065" max="3065" width="9" style="45" customWidth="1"/>
    <col min="3066" max="3066" width="9.109375" style="45"/>
    <col min="3067" max="3067" width="6.88671875" style="45" customWidth="1"/>
    <col min="3068" max="3068" width="9.109375" style="45"/>
    <col min="3069" max="3070" width="6.44140625" style="45" customWidth="1"/>
    <col min="3071" max="3071" width="13.88671875" style="45" customWidth="1"/>
    <col min="3072" max="3072" width="9.109375" style="45"/>
    <col min="3073" max="3073" width="11.5546875" style="45" customWidth="1"/>
    <col min="3074" max="3318" width="9.109375" style="45"/>
    <col min="3319" max="3319" width="12.44140625" style="45" customWidth="1"/>
    <col min="3320" max="3320" width="14" style="45" customWidth="1"/>
    <col min="3321" max="3321" width="9" style="45" customWidth="1"/>
    <col min="3322" max="3322" width="9.109375" style="45"/>
    <col min="3323" max="3323" width="6.88671875" style="45" customWidth="1"/>
    <col min="3324" max="3324" width="9.109375" style="45"/>
    <col min="3325" max="3326" width="6.44140625" style="45" customWidth="1"/>
    <col min="3327" max="3327" width="13.88671875" style="45" customWidth="1"/>
    <col min="3328" max="3328" width="9.109375" style="45"/>
    <col min="3329" max="3329" width="11.5546875" style="45" customWidth="1"/>
    <col min="3330" max="3574" width="9.109375" style="45"/>
    <col min="3575" max="3575" width="12.44140625" style="45" customWidth="1"/>
    <col min="3576" max="3576" width="14" style="45" customWidth="1"/>
    <col min="3577" max="3577" width="9" style="45" customWidth="1"/>
    <col min="3578" max="3578" width="9.109375" style="45"/>
    <col min="3579" max="3579" width="6.88671875" style="45" customWidth="1"/>
    <col min="3580" max="3580" width="9.109375" style="45"/>
    <col min="3581" max="3582" width="6.44140625" style="45" customWidth="1"/>
    <col min="3583" max="3583" width="13.88671875" style="45" customWidth="1"/>
    <col min="3584" max="3584" width="9.109375" style="45"/>
    <col min="3585" max="3585" width="11.5546875" style="45" customWidth="1"/>
    <col min="3586" max="3830" width="9.109375" style="45"/>
    <col min="3831" max="3831" width="12.44140625" style="45" customWidth="1"/>
    <col min="3832" max="3832" width="14" style="45" customWidth="1"/>
    <col min="3833" max="3833" width="9" style="45" customWidth="1"/>
    <col min="3834" max="3834" width="9.109375" style="45"/>
    <col min="3835" max="3835" width="6.88671875" style="45" customWidth="1"/>
    <col min="3836" max="3836" width="9.109375" style="45"/>
    <col min="3837" max="3838" width="6.44140625" style="45" customWidth="1"/>
    <col min="3839" max="3839" width="13.88671875" style="45" customWidth="1"/>
    <col min="3840" max="3840" width="9.109375" style="45"/>
    <col min="3841" max="3841" width="11.5546875" style="45" customWidth="1"/>
    <col min="3842" max="4086" width="9.109375" style="45"/>
    <col min="4087" max="4087" width="12.44140625" style="45" customWidth="1"/>
    <col min="4088" max="4088" width="14" style="45" customWidth="1"/>
    <col min="4089" max="4089" width="9" style="45" customWidth="1"/>
    <col min="4090" max="4090" width="9.109375" style="45"/>
    <col min="4091" max="4091" width="6.88671875" style="45" customWidth="1"/>
    <col min="4092" max="4092" width="9.109375" style="45"/>
    <col min="4093" max="4094" width="6.44140625" style="45" customWidth="1"/>
    <col min="4095" max="4095" width="13.88671875" style="45" customWidth="1"/>
    <col min="4096" max="4096" width="9.109375" style="45"/>
    <col min="4097" max="4097" width="11.5546875" style="45" customWidth="1"/>
    <col min="4098" max="4342" width="9.109375" style="45"/>
    <col min="4343" max="4343" width="12.44140625" style="45" customWidth="1"/>
    <col min="4344" max="4344" width="14" style="45" customWidth="1"/>
    <col min="4345" max="4345" width="9" style="45" customWidth="1"/>
    <col min="4346" max="4346" width="9.109375" style="45"/>
    <col min="4347" max="4347" width="6.88671875" style="45" customWidth="1"/>
    <col min="4348" max="4348" width="9.109375" style="45"/>
    <col min="4349" max="4350" width="6.44140625" style="45" customWidth="1"/>
    <col min="4351" max="4351" width="13.88671875" style="45" customWidth="1"/>
    <col min="4352" max="4352" width="9.109375" style="45"/>
    <col min="4353" max="4353" width="11.5546875" style="45" customWidth="1"/>
    <col min="4354" max="4598" width="9.109375" style="45"/>
    <col min="4599" max="4599" width="12.44140625" style="45" customWidth="1"/>
    <col min="4600" max="4600" width="14" style="45" customWidth="1"/>
    <col min="4601" max="4601" width="9" style="45" customWidth="1"/>
    <col min="4602" max="4602" width="9.109375" style="45"/>
    <col min="4603" max="4603" width="6.88671875" style="45" customWidth="1"/>
    <col min="4604" max="4604" width="9.109375" style="45"/>
    <col min="4605" max="4606" width="6.44140625" style="45" customWidth="1"/>
    <col min="4607" max="4607" width="13.88671875" style="45" customWidth="1"/>
    <col min="4608" max="4608" width="9.109375" style="45"/>
    <col min="4609" max="4609" width="11.5546875" style="45" customWidth="1"/>
    <col min="4610" max="4854" width="9.109375" style="45"/>
    <col min="4855" max="4855" width="12.44140625" style="45" customWidth="1"/>
    <col min="4856" max="4856" width="14" style="45" customWidth="1"/>
    <col min="4857" max="4857" width="9" style="45" customWidth="1"/>
    <col min="4858" max="4858" width="9.109375" style="45"/>
    <col min="4859" max="4859" width="6.88671875" style="45" customWidth="1"/>
    <col min="4860" max="4860" width="9.109375" style="45"/>
    <col min="4861" max="4862" width="6.44140625" style="45" customWidth="1"/>
    <col min="4863" max="4863" width="13.88671875" style="45" customWidth="1"/>
    <col min="4864" max="4864" width="9.109375" style="45"/>
    <col min="4865" max="4865" width="11.5546875" style="45" customWidth="1"/>
    <col min="4866" max="5110" width="9.109375" style="45"/>
    <col min="5111" max="5111" width="12.44140625" style="45" customWidth="1"/>
    <col min="5112" max="5112" width="14" style="45" customWidth="1"/>
    <col min="5113" max="5113" width="9" style="45" customWidth="1"/>
    <col min="5114" max="5114" width="9.109375" style="45"/>
    <col min="5115" max="5115" width="6.88671875" style="45" customWidth="1"/>
    <col min="5116" max="5116" width="9.109375" style="45"/>
    <col min="5117" max="5118" width="6.44140625" style="45" customWidth="1"/>
    <col min="5119" max="5119" width="13.88671875" style="45" customWidth="1"/>
    <col min="5120" max="5120" width="9.109375" style="45"/>
    <col min="5121" max="5121" width="11.5546875" style="45" customWidth="1"/>
    <col min="5122" max="5366" width="9.109375" style="45"/>
    <col min="5367" max="5367" width="12.44140625" style="45" customWidth="1"/>
    <col min="5368" max="5368" width="14" style="45" customWidth="1"/>
    <col min="5369" max="5369" width="9" style="45" customWidth="1"/>
    <col min="5370" max="5370" width="9.109375" style="45"/>
    <col min="5371" max="5371" width="6.88671875" style="45" customWidth="1"/>
    <col min="5372" max="5372" width="9.109375" style="45"/>
    <col min="5373" max="5374" width="6.44140625" style="45" customWidth="1"/>
    <col min="5375" max="5375" width="13.88671875" style="45" customWidth="1"/>
    <col min="5376" max="5376" width="9.109375" style="45"/>
    <col min="5377" max="5377" width="11.5546875" style="45" customWidth="1"/>
    <col min="5378" max="5622" width="9.109375" style="45"/>
    <col min="5623" max="5623" width="12.44140625" style="45" customWidth="1"/>
    <col min="5624" max="5624" width="14" style="45" customWidth="1"/>
    <col min="5625" max="5625" width="9" style="45" customWidth="1"/>
    <col min="5626" max="5626" width="9.109375" style="45"/>
    <col min="5627" max="5627" width="6.88671875" style="45" customWidth="1"/>
    <col min="5628" max="5628" width="9.109375" style="45"/>
    <col min="5629" max="5630" width="6.44140625" style="45" customWidth="1"/>
    <col min="5631" max="5631" width="13.88671875" style="45" customWidth="1"/>
    <col min="5632" max="5632" width="9.109375" style="45"/>
    <col min="5633" max="5633" width="11.5546875" style="45" customWidth="1"/>
    <col min="5634" max="5878" width="9.109375" style="45"/>
    <col min="5879" max="5879" width="12.44140625" style="45" customWidth="1"/>
    <col min="5880" max="5880" width="14" style="45" customWidth="1"/>
    <col min="5881" max="5881" width="9" style="45" customWidth="1"/>
    <col min="5882" max="5882" width="9.109375" style="45"/>
    <col min="5883" max="5883" width="6.88671875" style="45" customWidth="1"/>
    <col min="5884" max="5884" width="9.109375" style="45"/>
    <col min="5885" max="5886" width="6.44140625" style="45" customWidth="1"/>
    <col min="5887" max="5887" width="13.88671875" style="45" customWidth="1"/>
    <col min="5888" max="5888" width="9.109375" style="45"/>
    <col min="5889" max="5889" width="11.5546875" style="45" customWidth="1"/>
    <col min="5890" max="6134" width="9.109375" style="45"/>
    <col min="6135" max="6135" width="12.44140625" style="45" customWidth="1"/>
    <col min="6136" max="6136" width="14" style="45" customWidth="1"/>
    <col min="6137" max="6137" width="9" style="45" customWidth="1"/>
    <col min="6138" max="6138" width="9.109375" style="45"/>
    <col min="6139" max="6139" width="6.88671875" style="45" customWidth="1"/>
    <col min="6140" max="6140" width="9.109375" style="45"/>
    <col min="6141" max="6142" width="6.44140625" style="45" customWidth="1"/>
    <col min="6143" max="6143" width="13.88671875" style="45" customWidth="1"/>
    <col min="6144" max="6144" width="9.109375" style="45"/>
    <col min="6145" max="6145" width="11.5546875" style="45" customWidth="1"/>
    <col min="6146" max="6390" width="9.109375" style="45"/>
    <col min="6391" max="6391" width="12.44140625" style="45" customWidth="1"/>
    <col min="6392" max="6392" width="14" style="45" customWidth="1"/>
    <col min="6393" max="6393" width="9" style="45" customWidth="1"/>
    <col min="6394" max="6394" width="9.109375" style="45"/>
    <col min="6395" max="6395" width="6.88671875" style="45" customWidth="1"/>
    <col min="6396" max="6396" width="9.109375" style="45"/>
    <col min="6397" max="6398" width="6.44140625" style="45" customWidth="1"/>
    <col min="6399" max="6399" width="13.88671875" style="45" customWidth="1"/>
    <col min="6400" max="6400" width="9.109375" style="45"/>
    <col min="6401" max="6401" width="11.5546875" style="45" customWidth="1"/>
    <col min="6402" max="6646" width="9.109375" style="45"/>
    <col min="6647" max="6647" width="12.44140625" style="45" customWidth="1"/>
    <col min="6648" max="6648" width="14" style="45" customWidth="1"/>
    <col min="6649" max="6649" width="9" style="45" customWidth="1"/>
    <col min="6650" max="6650" width="9.109375" style="45"/>
    <col min="6651" max="6651" width="6.88671875" style="45" customWidth="1"/>
    <col min="6652" max="6652" width="9.109375" style="45"/>
    <col min="6653" max="6654" width="6.44140625" style="45" customWidth="1"/>
    <col min="6655" max="6655" width="13.88671875" style="45" customWidth="1"/>
    <col min="6656" max="6656" width="9.109375" style="45"/>
    <col min="6657" max="6657" width="11.5546875" style="45" customWidth="1"/>
    <col min="6658" max="6902" width="9.109375" style="45"/>
    <col min="6903" max="6903" width="12.44140625" style="45" customWidth="1"/>
    <col min="6904" max="6904" width="14" style="45" customWidth="1"/>
    <col min="6905" max="6905" width="9" style="45" customWidth="1"/>
    <col min="6906" max="6906" width="9.109375" style="45"/>
    <col min="6907" max="6907" width="6.88671875" style="45" customWidth="1"/>
    <col min="6908" max="6908" width="9.109375" style="45"/>
    <col min="6909" max="6910" width="6.44140625" style="45" customWidth="1"/>
    <col min="6911" max="6911" width="13.88671875" style="45" customWidth="1"/>
    <col min="6912" max="6912" width="9.109375" style="45"/>
    <col min="6913" max="6913" width="11.5546875" style="45" customWidth="1"/>
    <col min="6914" max="7158" width="9.109375" style="45"/>
    <col min="7159" max="7159" width="12.44140625" style="45" customWidth="1"/>
    <col min="7160" max="7160" width="14" style="45" customWidth="1"/>
    <col min="7161" max="7161" width="9" style="45" customWidth="1"/>
    <col min="7162" max="7162" width="9.109375" style="45"/>
    <col min="7163" max="7163" width="6.88671875" style="45" customWidth="1"/>
    <col min="7164" max="7164" width="9.109375" style="45"/>
    <col min="7165" max="7166" width="6.44140625" style="45" customWidth="1"/>
    <col min="7167" max="7167" width="13.88671875" style="45" customWidth="1"/>
    <col min="7168" max="7168" width="9.109375" style="45"/>
    <col min="7169" max="7169" width="11.5546875" style="45" customWidth="1"/>
    <col min="7170" max="7414" width="9.109375" style="45"/>
    <col min="7415" max="7415" width="12.44140625" style="45" customWidth="1"/>
    <col min="7416" max="7416" width="14" style="45" customWidth="1"/>
    <col min="7417" max="7417" width="9" style="45" customWidth="1"/>
    <col min="7418" max="7418" width="9.109375" style="45"/>
    <col min="7419" max="7419" width="6.88671875" style="45" customWidth="1"/>
    <col min="7420" max="7420" width="9.109375" style="45"/>
    <col min="7421" max="7422" width="6.44140625" style="45" customWidth="1"/>
    <col min="7423" max="7423" width="13.88671875" style="45" customWidth="1"/>
    <col min="7424" max="7424" width="9.109375" style="45"/>
    <col min="7425" max="7425" width="11.5546875" style="45" customWidth="1"/>
    <col min="7426" max="7670" width="9.109375" style="45"/>
    <col min="7671" max="7671" width="12.44140625" style="45" customWidth="1"/>
    <col min="7672" max="7672" width="14" style="45" customWidth="1"/>
    <col min="7673" max="7673" width="9" style="45" customWidth="1"/>
    <col min="7674" max="7674" width="9.109375" style="45"/>
    <col min="7675" max="7675" width="6.88671875" style="45" customWidth="1"/>
    <col min="7676" max="7676" width="9.109375" style="45"/>
    <col min="7677" max="7678" width="6.44140625" style="45" customWidth="1"/>
    <col min="7679" max="7679" width="13.88671875" style="45" customWidth="1"/>
    <col min="7680" max="7680" width="9.109375" style="45"/>
    <col min="7681" max="7681" width="11.5546875" style="45" customWidth="1"/>
    <col min="7682" max="7926" width="9.109375" style="45"/>
    <col min="7927" max="7927" width="12.44140625" style="45" customWidth="1"/>
    <col min="7928" max="7928" width="14" style="45" customWidth="1"/>
    <col min="7929" max="7929" width="9" style="45" customWidth="1"/>
    <col min="7930" max="7930" width="9.109375" style="45"/>
    <col min="7931" max="7931" width="6.88671875" style="45" customWidth="1"/>
    <col min="7932" max="7932" width="9.109375" style="45"/>
    <col min="7933" max="7934" width="6.44140625" style="45" customWidth="1"/>
    <col min="7935" max="7935" width="13.88671875" style="45" customWidth="1"/>
    <col min="7936" max="7936" width="9.109375" style="45"/>
    <col min="7937" max="7937" width="11.5546875" style="45" customWidth="1"/>
    <col min="7938" max="8182" width="9.109375" style="45"/>
    <col min="8183" max="8183" width="12.44140625" style="45" customWidth="1"/>
    <col min="8184" max="8184" width="14" style="45" customWidth="1"/>
    <col min="8185" max="8185" width="9" style="45" customWidth="1"/>
    <col min="8186" max="8186" width="9.109375" style="45"/>
    <col min="8187" max="8187" width="6.88671875" style="45" customWidth="1"/>
    <col min="8188" max="8188" width="9.109375" style="45"/>
    <col min="8189" max="8190" width="6.44140625" style="45" customWidth="1"/>
    <col min="8191" max="8191" width="13.88671875" style="45" customWidth="1"/>
    <col min="8192" max="8192" width="9.109375" style="45"/>
    <col min="8193" max="8193" width="11.5546875" style="45" customWidth="1"/>
    <col min="8194" max="8438" width="9.109375" style="45"/>
    <col min="8439" max="8439" width="12.44140625" style="45" customWidth="1"/>
    <col min="8440" max="8440" width="14" style="45" customWidth="1"/>
    <col min="8441" max="8441" width="9" style="45" customWidth="1"/>
    <col min="8442" max="8442" width="9.109375" style="45"/>
    <col min="8443" max="8443" width="6.88671875" style="45" customWidth="1"/>
    <col min="8444" max="8444" width="9.109375" style="45"/>
    <col min="8445" max="8446" width="6.44140625" style="45" customWidth="1"/>
    <col min="8447" max="8447" width="13.88671875" style="45" customWidth="1"/>
    <col min="8448" max="8448" width="9.109375" style="45"/>
    <col min="8449" max="8449" width="11.5546875" style="45" customWidth="1"/>
    <col min="8450" max="8694" width="9.109375" style="45"/>
    <col min="8695" max="8695" width="12.44140625" style="45" customWidth="1"/>
    <col min="8696" max="8696" width="14" style="45" customWidth="1"/>
    <col min="8697" max="8697" width="9" style="45" customWidth="1"/>
    <col min="8698" max="8698" width="9.109375" style="45"/>
    <col min="8699" max="8699" width="6.88671875" style="45" customWidth="1"/>
    <col min="8700" max="8700" width="9.109375" style="45"/>
    <col min="8701" max="8702" width="6.44140625" style="45" customWidth="1"/>
    <col min="8703" max="8703" width="13.88671875" style="45" customWidth="1"/>
    <col min="8704" max="8704" width="9.109375" style="45"/>
    <col min="8705" max="8705" width="11.5546875" style="45" customWidth="1"/>
    <col min="8706" max="8950" width="9.109375" style="45"/>
    <col min="8951" max="8951" width="12.44140625" style="45" customWidth="1"/>
    <col min="8952" max="8952" width="14" style="45" customWidth="1"/>
    <col min="8953" max="8953" width="9" style="45" customWidth="1"/>
    <col min="8954" max="8954" width="9.109375" style="45"/>
    <col min="8955" max="8955" width="6.88671875" style="45" customWidth="1"/>
    <col min="8956" max="8956" width="9.109375" style="45"/>
    <col min="8957" max="8958" width="6.44140625" style="45" customWidth="1"/>
    <col min="8959" max="8959" width="13.88671875" style="45" customWidth="1"/>
    <col min="8960" max="8960" width="9.109375" style="45"/>
    <col min="8961" max="8961" width="11.5546875" style="45" customWidth="1"/>
    <col min="8962" max="9206" width="9.109375" style="45"/>
    <col min="9207" max="9207" width="12.44140625" style="45" customWidth="1"/>
    <col min="9208" max="9208" width="14" style="45" customWidth="1"/>
    <col min="9209" max="9209" width="9" style="45" customWidth="1"/>
    <col min="9210" max="9210" width="9.109375" style="45"/>
    <col min="9211" max="9211" width="6.88671875" style="45" customWidth="1"/>
    <col min="9212" max="9212" width="9.109375" style="45"/>
    <col min="9213" max="9214" width="6.44140625" style="45" customWidth="1"/>
    <col min="9215" max="9215" width="13.88671875" style="45" customWidth="1"/>
    <col min="9216" max="9216" width="9.109375" style="45"/>
    <col min="9217" max="9217" width="11.5546875" style="45" customWidth="1"/>
    <col min="9218" max="9462" width="9.109375" style="45"/>
    <col min="9463" max="9463" width="12.44140625" style="45" customWidth="1"/>
    <col min="9464" max="9464" width="14" style="45" customWidth="1"/>
    <col min="9465" max="9465" width="9" style="45" customWidth="1"/>
    <col min="9466" max="9466" width="9.109375" style="45"/>
    <col min="9467" max="9467" width="6.88671875" style="45" customWidth="1"/>
    <col min="9468" max="9468" width="9.109375" style="45"/>
    <col min="9469" max="9470" width="6.44140625" style="45" customWidth="1"/>
    <col min="9471" max="9471" width="13.88671875" style="45" customWidth="1"/>
    <col min="9472" max="9472" width="9.109375" style="45"/>
    <col min="9473" max="9473" width="11.5546875" style="45" customWidth="1"/>
    <col min="9474" max="9718" width="9.109375" style="45"/>
    <col min="9719" max="9719" width="12.44140625" style="45" customWidth="1"/>
    <col min="9720" max="9720" width="14" style="45" customWidth="1"/>
    <col min="9721" max="9721" width="9" style="45" customWidth="1"/>
    <col min="9722" max="9722" width="9.109375" style="45"/>
    <col min="9723" max="9723" width="6.88671875" style="45" customWidth="1"/>
    <col min="9724" max="9724" width="9.109375" style="45"/>
    <col min="9725" max="9726" width="6.44140625" style="45" customWidth="1"/>
    <col min="9727" max="9727" width="13.88671875" style="45" customWidth="1"/>
    <col min="9728" max="9728" width="9.109375" style="45"/>
    <col min="9729" max="9729" width="11.5546875" style="45" customWidth="1"/>
    <col min="9730" max="9974" width="9.109375" style="45"/>
    <col min="9975" max="9975" width="12.44140625" style="45" customWidth="1"/>
    <col min="9976" max="9976" width="14" style="45" customWidth="1"/>
    <col min="9977" max="9977" width="9" style="45" customWidth="1"/>
    <col min="9978" max="9978" width="9.109375" style="45"/>
    <col min="9979" max="9979" width="6.88671875" style="45" customWidth="1"/>
    <col min="9980" max="9980" width="9.109375" style="45"/>
    <col min="9981" max="9982" width="6.44140625" style="45" customWidth="1"/>
    <col min="9983" max="9983" width="13.88671875" style="45" customWidth="1"/>
    <col min="9984" max="9984" width="9.109375" style="45"/>
    <col min="9985" max="9985" width="11.5546875" style="45" customWidth="1"/>
    <col min="9986" max="10230" width="9.109375" style="45"/>
    <col min="10231" max="10231" width="12.44140625" style="45" customWidth="1"/>
    <col min="10232" max="10232" width="14" style="45" customWidth="1"/>
    <col min="10233" max="10233" width="9" style="45" customWidth="1"/>
    <col min="10234" max="10234" width="9.109375" style="45"/>
    <col min="10235" max="10235" width="6.88671875" style="45" customWidth="1"/>
    <col min="10236" max="10236" width="9.109375" style="45"/>
    <col min="10237" max="10238" width="6.44140625" style="45" customWidth="1"/>
    <col min="10239" max="10239" width="13.88671875" style="45" customWidth="1"/>
    <col min="10240" max="10240" width="9.109375" style="45"/>
    <col min="10241" max="10241" width="11.5546875" style="45" customWidth="1"/>
    <col min="10242" max="10486" width="9.109375" style="45"/>
    <col min="10487" max="10487" width="12.44140625" style="45" customWidth="1"/>
    <col min="10488" max="10488" width="14" style="45" customWidth="1"/>
    <col min="10489" max="10489" width="9" style="45" customWidth="1"/>
    <col min="10490" max="10490" width="9.109375" style="45"/>
    <col min="10491" max="10491" width="6.88671875" style="45" customWidth="1"/>
    <col min="10492" max="10492" width="9.109375" style="45"/>
    <col min="10493" max="10494" width="6.44140625" style="45" customWidth="1"/>
    <col min="10495" max="10495" width="13.88671875" style="45" customWidth="1"/>
    <col min="10496" max="10496" width="9.109375" style="45"/>
    <col min="10497" max="10497" width="11.5546875" style="45" customWidth="1"/>
    <col min="10498" max="10742" width="9.109375" style="45"/>
    <col min="10743" max="10743" width="12.44140625" style="45" customWidth="1"/>
    <col min="10744" max="10744" width="14" style="45" customWidth="1"/>
    <col min="10745" max="10745" width="9" style="45" customWidth="1"/>
    <col min="10746" max="10746" width="9.109375" style="45"/>
    <col min="10747" max="10747" width="6.88671875" style="45" customWidth="1"/>
    <col min="10748" max="10748" width="9.109375" style="45"/>
    <col min="10749" max="10750" width="6.44140625" style="45" customWidth="1"/>
    <col min="10751" max="10751" width="13.88671875" style="45" customWidth="1"/>
    <col min="10752" max="10752" width="9.109375" style="45"/>
    <col min="10753" max="10753" width="11.5546875" style="45" customWidth="1"/>
    <col min="10754" max="10998" width="9.109375" style="45"/>
    <col min="10999" max="10999" width="12.44140625" style="45" customWidth="1"/>
    <col min="11000" max="11000" width="14" style="45" customWidth="1"/>
    <col min="11001" max="11001" width="9" style="45" customWidth="1"/>
    <col min="11002" max="11002" width="9.109375" style="45"/>
    <col min="11003" max="11003" width="6.88671875" style="45" customWidth="1"/>
    <col min="11004" max="11004" width="9.109375" style="45"/>
    <col min="11005" max="11006" width="6.44140625" style="45" customWidth="1"/>
    <col min="11007" max="11007" width="13.88671875" style="45" customWidth="1"/>
    <col min="11008" max="11008" width="9.109375" style="45"/>
    <col min="11009" max="11009" width="11.5546875" style="45" customWidth="1"/>
    <col min="11010" max="11254" width="9.109375" style="45"/>
    <col min="11255" max="11255" width="12.44140625" style="45" customWidth="1"/>
    <col min="11256" max="11256" width="14" style="45" customWidth="1"/>
    <col min="11257" max="11257" width="9" style="45" customWidth="1"/>
    <col min="11258" max="11258" width="9.109375" style="45"/>
    <col min="11259" max="11259" width="6.88671875" style="45" customWidth="1"/>
    <col min="11260" max="11260" width="9.109375" style="45"/>
    <col min="11261" max="11262" width="6.44140625" style="45" customWidth="1"/>
    <col min="11263" max="11263" width="13.88671875" style="45" customWidth="1"/>
    <col min="11264" max="11264" width="9.109375" style="45"/>
    <col min="11265" max="11265" width="11.5546875" style="45" customWidth="1"/>
    <col min="11266" max="11510" width="9.109375" style="45"/>
    <col min="11511" max="11511" width="12.44140625" style="45" customWidth="1"/>
    <col min="11512" max="11512" width="14" style="45" customWidth="1"/>
    <col min="11513" max="11513" width="9" style="45" customWidth="1"/>
    <col min="11514" max="11514" width="9.109375" style="45"/>
    <col min="11515" max="11515" width="6.88671875" style="45" customWidth="1"/>
    <col min="11516" max="11516" width="9.109375" style="45"/>
    <col min="11517" max="11518" width="6.44140625" style="45" customWidth="1"/>
    <col min="11519" max="11519" width="13.88671875" style="45" customWidth="1"/>
    <col min="11520" max="11520" width="9.109375" style="45"/>
    <col min="11521" max="11521" width="11.5546875" style="45" customWidth="1"/>
    <col min="11522" max="11766" width="9.109375" style="45"/>
    <col min="11767" max="11767" width="12.44140625" style="45" customWidth="1"/>
    <col min="11768" max="11768" width="14" style="45" customWidth="1"/>
    <col min="11769" max="11769" width="9" style="45" customWidth="1"/>
    <col min="11770" max="11770" width="9.109375" style="45"/>
    <col min="11771" max="11771" width="6.88671875" style="45" customWidth="1"/>
    <col min="11772" max="11772" width="9.109375" style="45"/>
    <col min="11773" max="11774" width="6.44140625" style="45" customWidth="1"/>
    <col min="11775" max="11775" width="13.88671875" style="45" customWidth="1"/>
    <col min="11776" max="11776" width="9.109375" style="45"/>
    <col min="11777" max="11777" width="11.5546875" style="45" customWidth="1"/>
    <col min="11778" max="12022" width="9.109375" style="45"/>
    <col min="12023" max="12023" width="12.44140625" style="45" customWidth="1"/>
    <col min="12024" max="12024" width="14" style="45" customWidth="1"/>
    <col min="12025" max="12025" width="9" style="45" customWidth="1"/>
    <col min="12026" max="12026" width="9.109375" style="45"/>
    <col min="12027" max="12027" width="6.88671875" style="45" customWidth="1"/>
    <col min="12028" max="12028" width="9.109375" style="45"/>
    <col min="12029" max="12030" width="6.44140625" style="45" customWidth="1"/>
    <col min="12031" max="12031" width="13.88671875" style="45" customWidth="1"/>
    <col min="12032" max="12032" width="9.109375" style="45"/>
    <col min="12033" max="12033" width="11.5546875" style="45" customWidth="1"/>
    <col min="12034" max="12278" width="9.109375" style="45"/>
    <col min="12279" max="12279" width="12.44140625" style="45" customWidth="1"/>
    <col min="12280" max="12280" width="14" style="45" customWidth="1"/>
    <col min="12281" max="12281" width="9" style="45" customWidth="1"/>
    <col min="12282" max="12282" width="9.109375" style="45"/>
    <col min="12283" max="12283" width="6.88671875" style="45" customWidth="1"/>
    <col min="12284" max="12284" width="9.109375" style="45"/>
    <col min="12285" max="12286" width="6.44140625" style="45" customWidth="1"/>
    <col min="12287" max="12287" width="13.88671875" style="45" customWidth="1"/>
    <col min="12288" max="12288" width="9.109375" style="45"/>
    <col min="12289" max="12289" width="11.5546875" style="45" customWidth="1"/>
    <col min="12290" max="12534" width="9.109375" style="45"/>
    <col min="12535" max="12535" width="12.44140625" style="45" customWidth="1"/>
    <col min="12536" max="12536" width="14" style="45" customWidth="1"/>
    <col min="12537" max="12537" width="9" style="45" customWidth="1"/>
    <col min="12538" max="12538" width="9.109375" style="45"/>
    <col min="12539" max="12539" width="6.88671875" style="45" customWidth="1"/>
    <col min="12540" max="12540" width="9.109375" style="45"/>
    <col min="12541" max="12542" width="6.44140625" style="45" customWidth="1"/>
    <col min="12543" max="12543" width="13.88671875" style="45" customWidth="1"/>
    <col min="12544" max="12544" width="9.109375" style="45"/>
    <col min="12545" max="12545" width="11.5546875" style="45" customWidth="1"/>
    <col min="12546" max="12790" width="9.109375" style="45"/>
    <col min="12791" max="12791" width="12.44140625" style="45" customWidth="1"/>
    <col min="12792" max="12792" width="14" style="45" customWidth="1"/>
    <col min="12793" max="12793" width="9" style="45" customWidth="1"/>
    <col min="12794" max="12794" width="9.109375" style="45"/>
    <col min="12795" max="12795" width="6.88671875" style="45" customWidth="1"/>
    <col min="12796" max="12796" width="9.109375" style="45"/>
    <col min="12797" max="12798" width="6.44140625" style="45" customWidth="1"/>
    <col min="12799" max="12799" width="13.88671875" style="45" customWidth="1"/>
    <col min="12800" max="12800" width="9.109375" style="45"/>
    <col min="12801" max="12801" width="11.5546875" style="45" customWidth="1"/>
    <col min="12802" max="13046" width="9.109375" style="45"/>
    <col min="13047" max="13047" width="12.44140625" style="45" customWidth="1"/>
    <col min="13048" max="13048" width="14" style="45" customWidth="1"/>
    <col min="13049" max="13049" width="9" style="45" customWidth="1"/>
    <col min="13050" max="13050" width="9.109375" style="45"/>
    <col min="13051" max="13051" width="6.88671875" style="45" customWidth="1"/>
    <col min="13052" max="13052" width="9.109375" style="45"/>
    <col min="13053" max="13054" width="6.44140625" style="45" customWidth="1"/>
    <col min="13055" max="13055" width="13.88671875" style="45" customWidth="1"/>
    <col min="13056" max="13056" width="9.109375" style="45"/>
    <col min="13057" max="13057" width="11.5546875" style="45" customWidth="1"/>
    <col min="13058" max="13302" width="9.109375" style="45"/>
    <col min="13303" max="13303" width="12.44140625" style="45" customWidth="1"/>
    <col min="13304" max="13304" width="14" style="45" customWidth="1"/>
    <col min="13305" max="13305" width="9" style="45" customWidth="1"/>
    <col min="13306" max="13306" width="9.109375" style="45"/>
    <col min="13307" max="13307" width="6.88671875" style="45" customWidth="1"/>
    <col min="13308" max="13308" width="9.109375" style="45"/>
    <col min="13309" max="13310" width="6.44140625" style="45" customWidth="1"/>
    <col min="13311" max="13311" width="13.88671875" style="45" customWidth="1"/>
    <col min="13312" max="13312" width="9.109375" style="45"/>
    <col min="13313" max="13313" width="11.5546875" style="45" customWidth="1"/>
    <col min="13314" max="13558" width="9.109375" style="45"/>
    <col min="13559" max="13559" width="12.44140625" style="45" customWidth="1"/>
    <col min="13560" max="13560" width="14" style="45" customWidth="1"/>
    <col min="13561" max="13561" width="9" style="45" customWidth="1"/>
    <col min="13562" max="13562" width="9.109375" style="45"/>
    <col min="13563" max="13563" width="6.88671875" style="45" customWidth="1"/>
    <col min="13564" max="13564" width="9.109375" style="45"/>
    <col min="13565" max="13566" width="6.44140625" style="45" customWidth="1"/>
    <col min="13567" max="13567" width="13.88671875" style="45" customWidth="1"/>
    <col min="13568" max="13568" width="9.109375" style="45"/>
    <col min="13569" max="13569" width="11.5546875" style="45" customWidth="1"/>
    <col min="13570" max="13814" width="9.109375" style="45"/>
    <col min="13815" max="13815" width="12.44140625" style="45" customWidth="1"/>
    <col min="13816" max="13816" width="14" style="45" customWidth="1"/>
    <col min="13817" max="13817" width="9" style="45" customWidth="1"/>
    <col min="13818" max="13818" width="9.109375" style="45"/>
    <col min="13819" max="13819" width="6.88671875" style="45" customWidth="1"/>
    <col min="13820" max="13820" width="9.109375" style="45"/>
    <col min="13821" max="13822" width="6.44140625" style="45" customWidth="1"/>
    <col min="13823" max="13823" width="13.88671875" style="45" customWidth="1"/>
    <col min="13824" max="13824" width="9.109375" style="45"/>
    <col min="13825" max="13825" width="11.5546875" style="45" customWidth="1"/>
    <col min="13826" max="14070" width="9.109375" style="45"/>
    <col min="14071" max="14071" width="12.44140625" style="45" customWidth="1"/>
    <col min="14072" max="14072" width="14" style="45" customWidth="1"/>
    <col min="14073" max="14073" width="9" style="45" customWidth="1"/>
    <col min="14074" max="14074" width="9.109375" style="45"/>
    <col min="14075" max="14075" width="6.88671875" style="45" customWidth="1"/>
    <col min="14076" max="14076" width="9.109375" style="45"/>
    <col min="14077" max="14078" width="6.44140625" style="45" customWidth="1"/>
    <col min="14079" max="14079" width="13.88671875" style="45" customWidth="1"/>
    <col min="14080" max="14080" width="9.109375" style="45"/>
    <col min="14081" max="14081" width="11.5546875" style="45" customWidth="1"/>
    <col min="14082" max="14326" width="9.109375" style="45"/>
    <col min="14327" max="14327" width="12.44140625" style="45" customWidth="1"/>
    <col min="14328" max="14328" width="14" style="45" customWidth="1"/>
    <col min="14329" max="14329" width="9" style="45" customWidth="1"/>
    <col min="14330" max="14330" width="9.109375" style="45"/>
    <col min="14331" max="14331" width="6.88671875" style="45" customWidth="1"/>
    <col min="14332" max="14332" width="9.109375" style="45"/>
    <col min="14333" max="14334" width="6.44140625" style="45" customWidth="1"/>
    <col min="14335" max="14335" width="13.88671875" style="45" customWidth="1"/>
    <col min="14336" max="14336" width="9.109375" style="45"/>
    <col min="14337" max="14337" width="11.5546875" style="45" customWidth="1"/>
    <col min="14338" max="14582" width="9.109375" style="45"/>
    <col min="14583" max="14583" width="12.44140625" style="45" customWidth="1"/>
    <col min="14584" max="14584" width="14" style="45" customWidth="1"/>
    <col min="14585" max="14585" width="9" style="45" customWidth="1"/>
    <col min="14586" max="14586" width="9.109375" style="45"/>
    <col min="14587" max="14587" width="6.88671875" style="45" customWidth="1"/>
    <col min="14588" max="14588" width="9.109375" style="45"/>
    <col min="14589" max="14590" width="6.44140625" style="45" customWidth="1"/>
    <col min="14591" max="14591" width="13.88671875" style="45" customWidth="1"/>
    <col min="14592" max="14592" width="9.109375" style="45"/>
    <col min="14593" max="14593" width="11.5546875" style="45" customWidth="1"/>
    <col min="14594" max="14838" width="9.109375" style="45"/>
    <col min="14839" max="14839" width="12.44140625" style="45" customWidth="1"/>
    <col min="14840" max="14840" width="14" style="45" customWidth="1"/>
    <col min="14841" max="14841" width="9" style="45" customWidth="1"/>
    <col min="14842" max="14842" width="9.109375" style="45"/>
    <col min="14843" max="14843" width="6.88671875" style="45" customWidth="1"/>
    <col min="14844" max="14844" width="9.109375" style="45"/>
    <col min="14845" max="14846" width="6.44140625" style="45" customWidth="1"/>
    <col min="14847" max="14847" width="13.88671875" style="45" customWidth="1"/>
    <col min="14848" max="14848" width="9.109375" style="45"/>
    <col min="14849" max="14849" width="11.5546875" style="45" customWidth="1"/>
    <col min="14850" max="15094" width="9.109375" style="45"/>
    <col min="15095" max="15095" width="12.44140625" style="45" customWidth="1"/>
    <col min="15096" max="15096" width="14" style="45" customWidth="1"/>
    <col min="15097" max="15097" width="9" style="45" customWidth="1"/>
    <col min="15098" max="15098" width="9.109375" style="45"/>
    <col min="15099" max="15099" width="6.88671875" style="45" customWidth="1"/>
    <col min="15100" max="15100" width="9.109375" style="45"/>
    <col min="15101" max="15102" width="6.44140625" style="45" customWidth="1"/>
    <col min="15103" max="15103" width="13.88671875" style="45" customWidth="1"/>
    <col min="15104" max="15104" width="9.109375" style="45"/>
    <col min="15105" max="15105" width="11.5546875" style="45" customWidth="1"/>
    <col min="15106" max="15350" width="9.109375" style="45"/>
    <col min="15351" max="15351" width="12.44140625" style="45" customWidth="1"/>
    <col min="15352" max="15352" width="14" style="45" customWidth="1"/>
    <col min="15353" max="15353" width="9" style="45" customWidth="1"/>
    <col min="15354" max="15354" width="9.109375" style="45"/>
    <col min="15355" max="15355" width="6.88671875" style="45" customWidth="1"/>
    <col min="15356" max="15356" width="9.109375" style="45"/>
    <col min="15357" max="15358" width="6.44140625" style="45" customWidth="1"/>
    <col min="15359" max="15359" width="13.88671875" style="45" customWidth="1"/>
    <col min="15360" max="15360" width="9.109375" style="45"/>
    <col min="15361" max="15361" width="11.5546875" style="45" customWidth="1"/>
    <col min="15362" max="15606" width="9.109375" style="45"/>
    <col min="15607" max="15607" width="12.44140625" style="45" customWidth="1"/>
    <col min="15608" max="15608" width="14" style="45" customWidth="1"/>
    <col min="15609" max="15609" width="9" style="45" customWidth="1"/>
    <col min="15610" max="15610" width="9.109375" style="45"/>
    <col min="15611" max="15611" width="6.88671875" style="45" customWidth="1"/>
    <col min="15612" max="15612" width="9.109375" style="45"/>
    <col min="15613" max="15614" width="6.44140625" style="45" customWidth="1"/>
    <col min="15615" max="15615" width="13.88671875" style="45" customWidth="1"/>
    <col min="15616" max="15616" width="9.109375" style="45"/>
    <col min="15617" max="15617" width="11.5546875" style="45" customWidth="1"/>
    <col min="15618" max="15862" width="9.109375" style="45"/>
    <col min="15863" max="15863" width="12.44140625" style="45" customWidth="1"/>
    <col min="15864" max="15864" width="14" style="45" customWidth="1"/>
    <col min="15865" max="15865" width="9" style="45" customWidth="1"/>
    <col min="15866" max="15866" width="9.109375" style="45"/>
    <col min="15867" max="15867" width="6.88671875" style="45" customWidth="1"/>
    <col min="15868" max="15868" width="9.109375" style="45"/>
    <col min="15869" max="15870" width="6.44140625" style="45" customWidth="1"/>
    <col min="15871" max="15871" width="13.88671875" style="45" customWidth="1"/>
    <col min="15872" max="15872" width="9.109375" style="45"/>
    <col min="15873" max="15873" width="11.5546875" style="45" customWidth="1"/>
    <col min="15874" max="16118" width="9.109375" style="45"/>
    <col min="16119" max="16119" width="12.44140625" style="45" customWidth="1"/>
    <col min="16120" max="16120" width="14" style="45" customWidth="1"/>
    <col min="16121" max="16121" width="9" style="45" customWidth="1"/>
    <col min="16122" max="16122" width="9.109375" style="45"/>
    <col min="16123" max="16123" width="6.88671875" style="45" customWidth="1"/>
    <col min="16124" max="16124" width="9.109375" style="45"/>
    <col min="16125" max="16126" width="6.44140625" style="45" customWidth="1"/>
    <col min="16127" max="16127" width="13.88671875" style="45" customWidth="1"/>
    <col min="16128" max="16128" width="9.109375" style="45"/>
    <col min="16129" max="16129" width="11.5546875" style="45" customWidth="1"/>
    <col min="16130" max="16384" width="9.109375" style="45"/>
  </cols>
  <sheetData>
    <row r="1" spans="1:11">
      <c r="A1" s="41" t="s">
        <v>67</v>
      </c>
      <c r="B1" s="42" t="str">
        <f>Rekapitulacija!B1</f>
        <v>Mestna občina Maribor</v>
      </c>
      <c r="C1" s="43"/>
      <c r="D1" s="43"/>
      <c r="E1" s="43"/>
      <c r="F1" s="43"/>
      <c r="G1" s="43"/>
      <c r="H1" s="43"/>
      <c r="I1" s="44"/>
    </row>
    <row r="2" spans="1:11">
      <c r="A2" s="46"/>
      <c r="B2" s="47" t="str">
        <f>Rekapitulacija!B2</f>
        <v>Ulica heroja Staneta 1</v>
      </c>
      <c r="I2" s="48"/>
    </row>
    <row r="3" spans="1:11">
      <c r="A3" s="49"/>
      <c r="B3" s="50" t="str">
        <f>Rekapitulacija!B3</f>
        <v>2000 Maribor</v>
      </c>
      <c r="C3" s="51"/>
      <c r="D3" s="51"/>
      <c r="E3" s="51"/>
      <c r="F3" s="51"/>
      <c r="G3" s="51"/>
      <c r="H3" s="51"/>
      <c r="I3" s="52"/>
    </row>
    <row r="4" spans="1:11">
      <c r="B4" s="47"/>
    </row>
    <row r="5" spans="1:11">
      <c r="A5" s="54" t="s">
        <v>68</v>
      </c>
      <c r="B5" s="55" t="str">
        <f>Rekapitulacija!B5</f>
        <v>ENERGETSKA SANACIJA OŠ TABOR I</v>
      </c>
      <c r="C5" s="56"/>
      <c r="D5" s="56"/>
      <c r="E5" s="56"/>
      <c r="F5" s="56"/>
      <c r="G5" s="56"/>
      <c r="H5" s="56"/>
      <c r="I5" s="57"/>
    </row>
    <row r="6" spans="1:11">
      <c r="B6" s="47"/>
    </row>
    <row r="7" spans="1:11">
      <c r="A7" s="54" t="s">
        <v>69</v>
      </c>
      <c r="B7" s="55" t="str">
        <f>Rekapitulacija!B7</f>
        <v>INVESTICIJSKO VZDRŽEVALNA DELA</v>
      </c>
      <c r="C7" s="56"/>
      <c r="D7" s="56"/>
      <c r="E7" s="56"/>
      <c r="F7" s="56"/>
      <c r="G7" s="56"/>
      <c r="H7" s="56"/>
      <c r="I7" s="57"/>
    </row>
    <row r="8" spans="1:11" ht="15" customHeight="1"/>
    <row r="9" spans="1:11" ht="15" customHeight="1"/>
    <row r="10" spans="1:11">
      <c r="B10" s="62" t="s">
        <v>109</v>
      </c>
      <c r="C10" s="59"/>
      <c r="D10" s="59"/>
      <c r="E10" s="59"/>
      <c r="F10" s="59"/>
      <c r="G10" s="59"/>
      <c r="H10" s="59"/>
      <c r="I10" s="60"/>
    </row>
    <row r="11" spans="1:11" ht="15" customHeight="1"/>
    <row r="12" spans="1:11" s="121" customFormat="1">
      <c r="B12" s="122" t="s">
        <v>110</v>
      </c>
      <c r="I12" s="123"/>
      <c r="J12" s="862"/>
      <c r="K12" s="124"/>
    </row>
    <row r="13" spans="1:11" s="146" customFormat="1">
      <c r="A13" s="142"/>
      <c r="B13" s="908" t="s">
        <v>221</v>
      </c>
      <c r="C13" s="909"/>
      <c r="D13" s="909"/>
      <c r="E13" s="909"/>
      <c r="F13" s="909"/>
      <c r="G13" s="909"/>
      <c r="H13" s="909"/>
      <c r="I13" s="303">
        <f>'A|Pripravljalna dela'!I2+'A|Rušitvena d.'!I2+'A|Zidarska d.'!I2+'B|Slikopleskarska d.'!I2+'B|Montažerska d. '!I2+'E|Elektroinštalacijska d.'!I2+'S|Strojne inšt. ogrevanja'!I2+'S|Strojne inšt. prenova TPP'!I2</f>
        <v>0</v>
      </c>
      <c r="J13" s="863"/>
      <c r="K13" s="144"/>
    </row>
    <row r="14" spans="1:11" s="146" customFormat="1">
      <c r="A14" s="142"/>
      <c r="B14" s="910" t="s">
        <v>222</v>
      </c>
      <c r="C14" s="911"/>
      <c r="D14" s="911"/>
      <c r="E14" s="911"/>
      <c r="F14" s="911"/>
      <c r="G14" s="911"/>
      <c r="H14" s="911"/>
      <c r="I14" s="301">
        <f>'A|Pripravljalna dela'!I3+'A|Rušitvena d.'!I3+'A|Zidarska d.'!I3+'B|Slikopleskarska d.'!I3+'B|Montažerska d. '!I3+'E|Elektroinštalacijska d.'!I3+'S|Strojne inšt. ogrevanja'!I3+'S|Strojne inšt. prenova TPP'!I3</f>
        <v>0</v>
      </c>
      <c r="J14" s="863"/>
      <c r="K14" s="144"/>
    </row>
    <row r="15" spans="1:11" s="143" customFormat="1">
      <c r="A15" s="145"/>
      <c r="B15" s="912" t="s">
        <v>223</v>
      </c>
      <c r="C15" s="913"/>
      <c r="D15" s="913"/>
      <c r="E15" s="913"/>
      <c r="F15" s="913"/>
      <c r="G15" s="913"/>
      <c r="H15" s="913"/>
      <c r="I15" s="304">
        <f>'A|Pripravljalna dela'!I4+'A|Rušitvena d.'!I4+'A|Zidarska d.'!I4+'B|Slikopleskarska d.'!I4+'B|Montažerska d. '!I4+'E|Elektroinštalacijska d.'!I4+'S|Strojne inšt. ogrevanja'!I4+'S|Strojne inšt. prenova TPP'!I4</f>
        <v>0</v>
      </c>
      <c r="J15" s="864"/>
      <c r="K15" s="144"/>
    </row>
    <row r="16" spans="1:11" s="143" customFormat="1">
      <c r="A16" s="142"/>
      <c r="B16" s="906" t="s">
        <v>218</v>
      </c>
      <c r="C16" s="907"/>
      <c r="D16" s="907"/>
      <c r="E16" s="907"/>
      <c r="F16" s="907"/>
      <c r="G16" s="907"/>
      <c r="H16" s="907"/>
      <c r="I16" s="305">
        <f>'A|Pripravljalna dela'!I5+'A|Rušitvena d.'!I5+'A|Zidarska d.'!I5+'B|Slikopleskarska d.'!I5+'B|Montažerska d. '!I5+'E|Elektroinštalacijska d.'!I5+'S|Strojne inšt. ogrevanja'!I5+'S|Strojne inšt. prenova TPP'!I5</f>
        <v>0</v>
      </c>
      <c r="J16" s="865"/>
      <c r="K16" s="144"/>
    </row>
    <row r="17" spans="1:15" s="146" customFormat="1">
      <c r="A17" s="142"/>
      <c r="B17" s="914" t="s">
        <v>219</v>
      </c>
      <c r="C17" s="915"/>
      <c r="D17" s="915"/>
      <c r="E17" s="915"/>
      <c r="F17" s="915"/>
      <c r="G17" s="915"/>
      <c r="H17" s="915"/>
      <c r="I17" s="300">
        <f>'A|Pripravljalna dela'!I6+'A|Rušitvena d.'!I6+'A|Zidarska d.'!I6+'B|Slikopleskarska d.'!I6+'B|Montažerska d. '!I6+'E|Elektroinštalacijska d.'!I6+'S|Strojne inšt. ogrevanja'!I6+'S|Strojne inšt. prenova TPP'!I6</f>
        <v>0</v>
      </c>
      <c r="J17" s="863"/>
      <c r="K17" s="144"/>
    </row>
    <row r="18" spans="1:15" s="143" customFormat="1">
      <c r="A18" s="145"/>
      <c r="B18" s="902" t="s">
        <v>220</v>
      </c>
      <c r="C18" s="903"/>
      <c r="D18" s="903"/>
      <c r="E18" s="903"/>
      <c r="F18" s="903"/>
      <c r="G18" s="903"/>
      <c r="H18" s="903"/>
      <c r="I18" s="859">
        <f>'A|Pripravljalna dela'!I7+'A|Rušitvena d.'!I7+'A|Zidarska d.'!I7+'B|Slikopleskarska d.'!I7+'B|Montažerska d. '!I7+'E|Elektroinštalacijska d.'!I7+'S|Strojne inšt. ogrevanja'!I7+'S|Strojne inšt. prenova TPP'!I7</f>
        <v>0</v>
      </c>
      <c r="J18" s="864"/>
      <c r="K18" s="144"/>
    </row>
    <row r="19" spans="1:15" s="146" customFormat="1">
      <c r="A19" s="142"/>
      <c r="B19" s="904" t="s">
        <v>111</v>
      </c>
      <c r="C19" s="905"/>
      <c r="D19" s="905"/>
      <c r="E19" s="905"/>
      <c r="F19" s="905"/>
      <c r="G19" s="905"/>
      <c r="H19" s="905"/>
      <c r="I19" s="860">
        <f>'A|Pripravljalna dela'!I8+'A|Rušitvena d.'!I8+'A|Zidarska d.'!I8+'B|Slikopleskarska d.'!I8+'B|Montažerska d. '!I8+'E|Elektroinštalacijska d.'!I8+'S|Strojne inšt. ogrevanja'!I8+'S|Strojne inšt. prenova TPP'!I8</f>
        <v>0</v>
      </c>
      <c r="J19" s="864"/>
      <c r="K19" s="144"/>
      <c r="L19" s="143"/>
      <c r="M19" s="143"/>
      <c r="N19" s="143"/>
      <c r="O19" s="143"/>
    </row>
    <row r="20" spans="1:15">
      <c r="K20" s="124"/>
    </row>
    <row r="21" spans="1:15" s="121" customFormat="1">
      <c r="B21" s="122" t="s">
        <v>112</v>
      </c>
      <c r="I21" s="123"/>
      <c r="J21" s="862"/>
      <c r="K21" s="125"/>
    </row>
    <row r="22" spans="1:15" s="47" customFormat="1">
      <c r="A22" s="61"/>
      <c r="B22" s="900" t="s">
        <v>221</v>
      </c>
      <c r="C22" s="901"/>
      <c r="D22" s="901"/>
      <c r="E22" s="901"/>
      <c r="F22" s="901"/>
      <c r="G22" s="901"/>
      <c r="H22" s="901"/>
      <c r="I22" s="867">
        <f>'A|Pripravljalna dela'!J2+'A|Rušitvena d.'!J2+'A|Zidarska d.'!J2+'B|Slikopleskarska d.'!J2+'B|Montažerska d. '!J2+'E|Elektroinštalacijska d.'!J2+'S|Strojne inšt. ogrevanja'!J2+'S|Strojne inšt. prenova TPP'!J2</f>
        <v>0</v>
      </c>
      <c r="J22" s="866"/>
      <c r="K22" s="126"/>
    </row>
    <row r="23" spans="1:15" s="47" customFormat="1">
      <c r="A23" s="61"/>
      <c r="B23" s="900" t="s">
        <v>222</v>
      </c>
      <c r="C23" s="901"/>
      <c r="D23" s="901"/>
      <c r="E23" s="901"/>
      <c r="F23" s="901"/>
      <c r="G23" s="901"/>
      <c r="H23" s="901"/>
      <c r="I23" s="867">
        <f>'A|Pripravljalna dela'!J3+'A|Rušitvena d.'!J3+'A|Zidarska d.'!J3+'B|Slikopleskarska d.'!J3+'B|Montažerska d. '!J3+'E|Elektroinštalacijska d.'!J3+'S|Strojne inšt. ogrevanja'!J3+'S|Strojne inšt. prenova TPP'!J3</f>
        <v>0</v>
      </c>
      <c r="J23" s="866"/>
      <c r="K23" s="126"/>
    </row>
    <row r="24" spans="1:15" s="47" customFormat="1">
      <c r="A24" s="61"/>
      <c r="B24" s="900" t="s">
        <v>223</v>
      </c>
      <c r="C24" s="901"/>
      <c r="D24" s="901"/>
      <c r="E24" s="901"/>
      <c r="F24" s="901"/>
      <c r="G24" s="901"/>
      <c r="H24" s="901"/>
      <c r="I24" s="867">
        <f>'A|Pripravljalna dela'!J4+'A|Rušitvena d.'!J4+'A|Zidarska d.'!J4+'B|Slikopleskarska d.'!J4+'B|Montažerska d. '!J4+'E|Elektroinštalacijska d.'!J4+'S|Strojne inšt. ogrevanja'!J4+'S|Strojne inšt. prenova TPP'!J4</f>
        <v>0</v>
      </c>
      <c r="J24" s="866"/>
      <c r="K24" s="126"/>
    </row>
    <row r="25" spans="1:15" s="47" customFormat="1">
      <c r="A25" s="61"/>
      <c r="B25" s="900" t="s">
        <v>218</v>
      </c>
      <c r="C25" s="901"/>
      <c r="D25" s="901"/>
      <c r="E25" s="901"/>
      <c r="F25" s="901"/>
      <c r="G25" s="901"/>
      <c r="H25" s="901"/>
      <c r="I25" s="867">
        <f>'A|Pripravljalna dela'!J5+'A|Rušitvena d.'!J5+'A|Zidarska d.'!J5+'B|Slikopleskarska d.'!J5+'B|Montažerska d. '!J5+'E|Elektroinštalacijska d.'!J5+'S|Strojne inšt. ogrevanja'!J5+'S|Strojne inšt. prenova TPP'!J5</f>
        <v>0</v>
      </c>
      <c r="J25" s="866"/>
      <c r="K25" s="126"/>
    </row>
    <row r="26" spans="1:15" s="47" customFormat="1">
      <c r="A26" s="61"/>
      <c r="B26" s="900" t="s">
        <v>219</v>
      </c>
      <c r="C26" s="901"/>
      <c r="D26" s="901"/>
      <c r="E26" s="901"/>
      <c r="F26" s="901"/>
      <c r="G26" s="901"/>
      <c r="H26" s="901"/>
      <c r="I26" s="867">
        <f>'A|Pripravljalna dela'!J6+'A|Rušitvena d.'!J6+'A|Zidarska d.'!J6+'B|Slikopleskarska d.'!J6+'B|Montažerska d. '!J6+'E|Elektroinštalacijska d.'!J6+'S|Strojne inšt. ogrevanja'!J6+'S|Strojne inšt. prenova TPP'!J6</f>
        <v>0</v>
      </c>
      <c r="J26" s="866"/>
      <c r="K26" s="126"/>
    </row>
    <row r="27" spans="1:15" s="47" customFormat="1">
      <c r="A27" s="61"/>
      <c r="B27" s="902" t="s">
        <v>220</v>
      </c>
      <c r="C27" s="903"/>
      <c r="D27" s="903"/>
      <c r="E27" s="903"/>
      <c r="F27" s="903"/>
      <c r="G27" s="903"/>
      <c r="H27" s="903"/>
      <c r="I27" s="302">
        <f>'A|Pripravljalna dela'!J7+'A|Rušitvena d.'!J7+'A|Zidarska d.'!J7+'B|Slikopleskarska d.'!J7+'B|Montažerska d. '!J7+'E|Elektroinštalacijska d.'!J7+'S|Strojne inšt. ogrevanja'!J7+'S|Strojne inšt. prenova TPP'!J7</f>
        <v>0</v>
      </c>
      <c r="J27" s="866"/>
      <c r="K27" s="126"/>
    </row>
    <row r="28" spans="1:15" s="47" customFormat="1">
      <c r="A28" s="61"/>
      <c r="B28" s="900" t="s">
        <v>111</v>
      </c>
      <c r="C28" s="901"/>
      <c r="D28" s="901"/>
      <c r="E28" s="901"/>
      <c r="F28" s="901"/>
      <c r="G28" s="901"/>
      <c r="H28" s="901"/>
      <c r="I28" s="867">
        <f>'A|Pripravljalna dela'!J8+'A|Rušitvena d.'!J8+'A|Zidarska d.'!J8+'B|Slikopleskarska d.'!J8+'B|Montažerska d. '!J8+'E|Elektroinštalacijska d.'!J8+'S|Strojne inšt. ogrevanja'!J8+'S|Strojne inšt. prenova TPP'!J8</f>
        <v>0</v>
      </c>
      <c r="J28" s="866"/>
      <c r="K28" s="126"/>
    </row>
    <row r="29" spans="1:15" s="47" customFormat="1">
      <c r="A29" s="63"/>
      <c r="C29" s="45"/>
      <c r="D29" s="45"/>
      <c r="E29" s="45"/>
      <c r="F29" s="45"/>
      <c r="G29" s="45"/>
      <c r="H29" s="45"/>
      <c r="I29" s="127"/>
      <c r="J29" s="866"/>
      <c r="K29" s="126"/>
    </row>
    <row r="30" spans="1:15" s="47" customFormat="1" ht="14.4" thickBot="1">
      <c r="A30" s="63"/>
      <c r="C30" s="45"/>
      <c r="D30" s="45"/>
      <c r="E30" s="45"/>
      <c r="F30" s="45"/>
      <c r="G30" s="45"/>
      <c r="H30" s="45"/>
      <c r="I30" s="127"/>
      <c r="J30" s="866"/>
      <c r="K30" s="126"/>
    </row>
    <row r="31" spans="1:15" s="47" customFormat="1" ht="14.4" thickBot="1">
      <c r="A31" s="63"/>
      <c r="B31" s="128" t="s">
        <v>113</v>
      </c>
      <c r="C31" s="129"/>
      <c r="D31" s="129"/>
      <c r="E31" s="129"/>
      <c r="F31" s="129"/>
      <c r="G31" s="129"/>
      <c r="H31" s="129"/>
      <c r="I31" s="130">
        <f>SUM(I13:I19)</f>
        <v>0</v>
      </c>
      <c r="J31" s="866"/>
      <c r="K31" s="126"/>
    </row>
    <row r="32" spans="1:15" s="47" customFormat="1" ht="14.4" thickBot="1">
      <c r="A32" s="63"/>
      <c r="C32" s="45"/>
      <c r="D32" s="45"/>
      <c r="E32" s="45"/>
      <c r="F32" s="45"/>
      <c r="G32" s="45"/>
      <c r="H32" s="45"/>
      <c r="I32" s="127"/>
      <c r="J32" s="866"/>
      <c r="K32" s="126"/>
    </row>
    <row r="33" spans="1:11" s="47" customFormat="1" ht="14.4" thickBot="1">
      <c r="A33" s="63"/>
      <c r="B33" s="128" t="s">
        <v>114</v>
      </c>
      <c r="C33" s="129"/>
      <c r="D33" s="129"/>
      <c r="E33" s="129"/>
      <c r="F33" s="129"/>
      <c r="G33" s="129"/>
      <c r="H33" s="129"/>
      <c r="I33" s="131">
        <f>SUM(I22:I28)</f>
        <v>0</v>
      </c>
      <c r="J33" s="866"/>
      <c r="K33" s="126"/>
    </row>
    <row r="34" spans="1:11">
      <c r="A34" s="63"/>
    </row>
    <row r="35" spans="1:11" ht="14.4" thickBot="1">
      <c r="A35" s="63"/>
    </row>
    <row r="36" spans="1:11" ht="20.100000000000001" customHeight="1">
      <c r="B36" s="132" t="s">
        <v>79</v>
      </c>
      <c r="C36" s="133"/>
      <c r="D36" s="133"/>
      <c r="E36" s="133"/>
      <c r="F36" s="133"/>
      <c r="G36" s="133"/>
      <c r="H36" s="133"/>
      <c r="I36" s="134">
        <f>I31+I33</f>
        <v>0</v>
      </c>
    </row>
    <row r="37" spans="1:11" s="47" customFormat="1" ht="18" customHeight="1">
      <c r="B37" s="76" t="s">
        <v>115</v>
      </c>
      <c r="D37" s="135">
        <v>0.08</v>
      </c>
      <c r="I37" s="77">
        <f>SUM(I31:I33)*D37</f>
        <v>0</v>
      </c>
      <c r="J37" s="866"/>
      <c r="K37" s="120"/>
    </row>
    <row r="38" spans="1:11" ht="17.25" customHeight="1" thickBot="1">
      <c r="B38" s="78" t="s">
        <v>80</v>
      </c>
      <c r="C38" s="136"/>
      <c r="D38" s="136"/>
      <c r="E38" s="136"/>
      <c r="F38" s="136"/>
      <c r="G38" s="136"/>
      <c r="H38" s="136"/>
      <c r="I38" s="137">
        <f>(I36+I37)*0.22</f>
        <v>0</v>
      </c>
    </row>
    <row r="39" spans="1:11" ht="17.25" customHeight="1" thickBot="1">
      <c r="B39" s="47"/>
    </row>
    <row r="40" spans="1:11" ht="25.5" customHeight="1" thickBot="1">
      <c r="B40" s="138" t="s">
        <v>81</v>
      </c>
      <c r="C40" s="139"/>
      <c r="D40" s="139"/>
      <c r="E40" s="139"/>
      <c r="F40" s="139"/>
      <c r="G40" s="139"/>
      <c r="H40" s="139"/>
      <c r="I40" s="140">
        <f>SUM(I36:I39)</f>
        <v>0</v>
      </c>
    </row>
    <row r="42" spans="1:11">
      <c r="A42" s="63"/>
    </row>
  </sheetData>
  <sheetProtection selectLockedCells="1" selectUnlockedCells="1"/>
  <mergeCells count="14">
    <mergeCell ref="B19:H19"/>
    <mergeCell ref="B16:H16"/>
    <mergeCell ref="B18:H18"/>
    <mergeCell ref="B13:H13"/>
    <mergeCell ref="B14:H14"/>
    <mergeCell ref="B15:H15"/>
    <mergeCell ref="B17:H17"/>
    <mergeCell ref="B26:H26"/>
    <mergeCell ref="B27:H27"/>
    <mergeCell ref="B28:H28"/>
    <mergeCell ref="B24:H24"/>
    <mergeCell ref="B22:H22"/>
    <mergeCell ref="B23:H23"/>
    <mergeCell ref="B25:H25"/>
  </mergeCells>
  <pageMargins left="0.78740157480314965" right="0.59055118110236227" top="0.63" bottom="0.55118110236220474" header="0.51181102362204722" footer="0.51181102362204722"/>
  <pageSetup paperSize="9" scale="93" firstPageNumber="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4"/>
  <sheetViews>
    <sheetView view="pageBreakPreview" zoomScale="85" zoomScaleNormal="100" zoomScaleSheetLayoutView="85" workbookViewId="0">
      <selection activeCell="E30" sqref="E30"/>
    </sheetView>
  </sheetViews>
  <sheetFormatPr defaultColWidth="9.109375" defaultRowHeight="13.8"/>
  <cols>
    <col min="1" max="1" width="5.33203125" style="165" customWidth="1"/>
    <col min="2" max="2" width="32.109375" style="166" customWidth="1"/>
    <col min="3" max="3" width="5.5546875" style="158" customWidth="1"/>
    <col min="4" max="4" width="11.6640625" style="159" customWidth="1"/>
    <col min="5" max="5" width="13.88671875" style="159" customWidth="1"/>
    <col min="6" max="6" width="13" style="160" customWidth="1"/>
    <col min="7" max="7" width="12.6640625" style="161" customWidth="1"/>
    <col min="8" max="8" width="68.5546875" style="161" customWidth="1"/>
    <col min="9" max="9" width="16.109375" style="164" customWidth="1"/>
    <col min="10" max="10" width="15" style="164" customWidth="1"/>
    <col min="11" max="11" width="19.5546875" style="164" customWidth="1"/>
    <col min="12" max="12" width="21.44140625" style="164" customWidth="1"/>
    <col min="13" max="13" width="9.109375" style="164"/>
    <col min="14" max="14" width="9.109375" style="164" customWidth="1"/>
    <col min="15" max="16384" width="9.109375" style="164"/>
  </cols>
  <sheetData>
    <row r="1" spans="1:13">
      <c r="A1" s="156" t="s">
        <v>126</v>
      </c>
      <c r="B1" s="157" t="s">
        <v>127</v>
      </c>
      <c r="H1" s="69"/>
      <c r="I1" s="162" t="s">
        <v>118</v>
      </c>
      <c r="J1" s="162" t="s">
        <v>119</v>
      </c>
      <c r="K1" s="163" t="s">
        <v>120</v>
      </c>
      <c r="L1" s="147"/>
    </row>
    <row r="2" spans="1:13">
      <c r="H2" s="306" t="s">
        <v>221</v>
      </c>
      <c r="I2" s="148"/>
      <c r="J2" s="148"/>
      <c r="K2" s="163" t="s">
        <v>121</v>
      </c>
      <c r="L2" s="147">
        <f>SUM(I2:I9)</f>
        <v>0</v>
      </c>
    </row>
    <row r="3" spans="1:13">
      <c r="H3" s="307" t="s">
        <v>222</v>
      </c>
      <c r="I3" s="148"/>
      <c r="J3" s="148"/>
      <c r="K3" s="163" t="s">
        <v>122</v>
      </c>
      <c r="L3" s="147">
        <f>F32</f>
        <v>0</v>
      </c>
    </row>
    <row r="4" spans="1:13">
      <c r="H4" s="308" t="s">
        <v>223</v>
      </c>
      <c r="I4" s="148"/>
      <c r="J4" s="148"/>
      <c r="K4" s="147"/>
      <c r="L4" s="147"/>
    </row>
    <row r="5" spans="1:13">
      <c r="H5" s="309" t="s">
        <v>218</v>
      </c>
      <c r="I5" s="148">
        <f>((F20+F29+F30)*0.5)+F11+F15+F17</f>
        <v>0</v>
      </c>
      <c r="J5" s="148"/>
      <c r="K5" s="147"/>
      <c r="L5" s="147"/>
    </row>
    <row r="6" spans="1:13">
      <c r="H6" s="310" t="s">
        <v>219</v>
      </c>
      <c r="I6" s="148">
        <f>(F20+F29+F30)*0.5</f>
        <v>0</v>
      </c>
      <c r="J6" s="148"/>
      <c r="K6" s="147"/>
      <c r="L6" s="147"/>
    </row>
    <row r="7" spans="1:13">
      <c r="H7" s="311" t="s">
        <v>220</v>
      </c>
      <c r="I7" s="148"/>
      <c r="J7" s="148"/>
      <c r="K7" s="147"/>
      <c r="L7" s="147"/>
    </row>
    <row r="8" spans="1:13">
      <c r="H8" s="312" t="s">
        <v>111</v>
      </c>
      <c r="I8" s="148">
        <f>F13+F24+F26</f>
        <v>0</v>
      </c>
      <c r="J8" s="148"/>
      <c r="K8" s="147"/>
      <c r="L8" s="147"/>
    </row>
    <row r="9" spans="1:13" ht="14.4" thickBot="1">
      <c r="A9" s="167"/>
      <c r="B9" s="168" t="s">
        <v>128</v>
      </c>
      <c r="C9" s="169" t="s">
        <v>129</v>
      </c>
      <c r="D9" s="169" t="s">
        <v>130</v>
      </c>
      <c r="E9" s="169" t="s">
        <v>131</v>
      </c>
      <c r="F9" s="169" t="s">
        <v>132</v>
      </c>
      <c r="H9" s="149" t="s">
        <v>112</v>
      </c>
      <c r="I9" s="148">
        <f>SUM(J2:J8)</f>
        <v>0</v>
      </c>
      <c r="J9" s="150"/>
      <c r="K9" s="147"/>
      <c r="L9" s="147"/>
    </row>
    <row r="10" spans="1:13" ht="14.4" thickTop="1">
      <c r="A10" s="170"/>
      <c r="B10" s="171"/>
      <c r="C10" s="172"/>
      <c r="D10" s="173"/>
      <c r="E10" s="174"/>
      <c r="F10" s="175"/>
      <c r="I10" s="69"/>
      <c r="J10" s="69"/>
      <c r="K10" s="176"/>
      <c r="L10" s="69"/>
      <c r="M10" s="69"/>
    </row>
    <row r="11" spans="1:13" ht="110.4">
      <c r="A11" s="319">
        <v>1</v>
      </c>
      <c r="B11" s="320" t="s">
        <v>224</v>
      </c>
      <c r="C11" s="319" t="s">
        <v>1</v>
      </c>
      <c r="D11" s="321">
        <v>1</v>
      </c>
      <c r="E11" s="322"/>
      <c r="F11" s="323">
        <f>+D11*E11</f>
        <v>0</v>
      </c>
      <c r="I11" s="69"/>
      <c r="J11" s="69"/>
      <c r="K11" s="176"/>
      <c r="L11" s="69"/>
      <c r="M11" s="69"/>
    </row>
    <row r="12" spans="1:13" ht="14.4">
      <c r="A12" s="177"/>
      <c r="B12" s="178"/>
      <c r="C12" s="179"/>
      <c r="D12" s="180"/>
      <c r="E12" s="181"/>
      <c r="F12" s="182"/>
      <c r="I12" s="69"/>
      <c r="J12" s="69"/>
      <c r="K12" s="176"/>
      <c r="L12" s="69"/>
      <c r="M12" s="69"/>
    </row>
    <row r="13" spans="1:13" ht="27.6">
      <c r="A13" s="183">
        <v>2</v>
      </c>
      <c r="B13" s="184" t="s">
        <v>133</v>
      </c>
      <c r="C13" s="183" t="s">
        <v>1</v>
      </c>
      <c r="D13" s="185">
        <v>1</v>
      </c>
      <c r="E13" s="186"/>
      <c r="F13" s="187">
        <f>+D13*E13</f>
        <v>0</v>
      </c>
      <c r="I13" s="69"/>
      <c r="J13" s="69"/>
      <c r="K13" s="176"/>
      <c r="L13" s="69"/>
      <c r="M13" s="69"/>
    </row>
    <row r="14" spans="1:13" ht="14.4">
      <c r="A14" s="188"/>
      <c r="B14" s="189"/>
      <c r="C14" s="190"/>
      <c r="D14" s="191"/>
      <c r="E14" s="192"/>
      <c r="F14" s="193"/>
      <c r="I14" s="69"/>
      <c r="J14" s="69"/>
      <c r="K14" s="176"/>
      <c r="L14" s="69"/>
      <c r="M14" s="69"/>
    </row>
    <row r="15" spans="1:13" ht="372.6">
      <c r="A15" s="319">
        <v>3</v>
      </c>
      <c r="B15" s="320" t="s">
        <v>134</v>
      </c>
      <c r="C15" s="319" t="s">
        <v>1</v>
      </c>
      <c r="D15" s="321">
        <v>1</v>
      </c>
      <c r="E15" s="322"/>
      <c r="F15" s="323">
        <f>+D15*E15</f>
        <v>0</v>
      </c>
      <c r="I15" s="69"/>
      <c r="J15" s="69"/>
      <c r="K15" s="176"/>
      <c r="L15" s="69"/>
      <c r="M15" s="69"/>
    </row>
    <row r="16" spans="1:13" ht="14.4">
      <c r="A16" s="188"/>
      <c r="B16" s="189"/>
      <c r="C16" s="190"/>
      <c r="D16" s="191"/>
      <c r="E16" s="192"/>
      <c r="F16" s="193"/>
      <c r="I16" s="69"/>
      <c r="J16" s="69"/>
      <c r="K16" s="176"/>
      <c r="L16" s="69"/>
      <c r="M16" s="69"/>
    </row>
    <row r="17" spans="1:16" ht="27.6">
      <c r="A17" s="319">
        <v>4</v>
      </c>
      <c r="B17" s="320" t="s">
        <v>135</v>
      </c>
      <c r="C17" s="319" t="s">
        <v>1</v>
      </c>
      <c r="D17" s="321">
        <v>1</v>
      </c>
      <c r="E17" s="322"/>
      <c r="F17" s="323">
        <f>+D17*E17</f>
        <v>0</v>
      </c>
      <c r="I17" s="69"/>
      <c r="J17" s="69"/>
      <c r="K17" s="176"/>
      <c r="L17" s="69"/>
      <c r="M17" s="69"/>
    </row>
    <row r="18" spans="1:16" ht="14.4">
      <c r="A18" s="188"/>
      <c r="B18" s="189"/>
      <c r="C18" s="190"/>
      <c r="D18" s="191"/>
      <c r="E18" s="192"/>
      <c r="F18" s="193"/>
      <c r="I18" s="69"/>
      <c r="J18" s="69"/>
      <c r="K18" s="176"/>
      <c r="L18" s="69"/>
      <c r="M18" s="69"/>
    </row>
    <row r="19" spans="1:16" ht="96.6">
      <c r="A19" s="319">
        <v>5</v>
      </c>
      <c r="B19" s="324" t="s">
        <v>137</v>
      </c>
      <c r="C19" s="325"/>
      <c r="D19" s="326"/>
      <c r="E19" s="327"/>
      <c r="F19" s="328"/>
      <c r="K19" s="213"/>
    </row>
    <row r="20" spans="1:16" ht="14.4">
      <c r="A20" s="319"/>
      <c r="B20" s="324" t="s">
        <v>138</v>
      </c>
      <c r="C20" s="325" t="s">
        <v>139</v>
      </c>
      <c r="D20" s="326">
        <v>25</v>
      </c>
      <c r="E20" s="327"/>
      <c r="F20" s="328">
        <f>D20*E20</f>
        <v>0</v>
      </c>
      <c r="K20" s="211"/>
      <c r="M20" s="203"/>
      <c r="N20" s="203"/>
      <c r="O20" s="203"/>
      <c r="P20" s="203"/>
    </row>
    <row r="21" spans="1:16">
      <c r="A21" s="194"/>
      <c r="B21" s="171"/>
      <c r="C21" s="172"/>
      <c r="D21" s="173"/>
      <c r="E21" s="174"/>
      <c r="F21" s="175"/>
      <c r="K21" s="215"/>
    </row>
    <row r="22" spans="1:16">
      <c r="A22" s="194"/>
      <c r="B22" s="157" t="s">
        <v>62</v>
      </c>
      <c r="C22" s="172"/>
      <c r="D22" s="173"/>
      <c r="E22" s="174"/>
      <c r="F22" s="175"/>
      <c r="K22" s="151"/>
      <c r="L22" s="151"/>
    </row>
    <row r="23" spans="1:16">
      <c r="A23" s="195"/>
      <c r="B23" s="196"/>
      <c r="C23" s="197"/>
      <c r="D23" s="198"/>
      <c r="E23" s="199"/>
      <c r="F23" s="200"/>
      <c r="G23" s="201"/>
      <c r="K23" s="151"/>
      <c r="L23" s="151"/>
      <c r="M23" s="151"/>
      <c r="N23" s="151"/>
      <c r="O23" s="151"/>
      <c r="P23" s="151"/>
    </row>
    <row r="24" spans="1:16" s="203" customFormat="1" ht="124.2">
      <c r="A24" s="204">
        <v>11</v>
      </c>
      <c r="B24" s="205" t="s">
        <v>140</v>
      </c>
      <c r="C24" s="206" t="s">
        <v>1</v>
      </c>
      <c r="D24" s="207">
        <v>1</v>
      </c>
      <c r="E24" s="208"/>
      <c r="F24" s="209">
        <f>D24*E24</f>
        <v>0</v>
      </c>
      <c r="G24" s="201"/>
      <c r="H24" s="161"/>
      <c r="I24" s="164"/>
      <c r="J24" s="164"/>
      <c r="K24" s="164"/>
      <c r="L24" s="164"/>
      <c r="M24" s="164"/>
      <c r="N24" s="164"/>
      <c r="O24" s="161"/>
      <c r="P24" s="161"/>
    </row>
    <row r="25" spans="1:16" s="212" customFormat="1">
      <c r="A25" s="194"/>
      <c r="B25" s="210"/>
      <c r="C25" s="172"/>
      <c r="D25" s="173"/>
      <c r="E25" s="174"/>
      <c r="F25" s="175"/>
      <c r="G25" s="202"/>
      <c r="H25" s="161"/>
      <c r="I25" s="164"/>
      <c r="J25" s="164"/>
      <c r="K25" s="164"/>
      <c r="L25" s="164"/>
      <c r="M25" s="164"/>
      <c r="N25" s="164"/>
      <c r="O25" s="161"/>
      <c r="P25" s="161"/>
    </row>
    <row r="26" spans="1:16" ht="82.8">
      <c r="A26" s="204">
        <v>12</v>
      </c>
      <c r="B26" s="205" t="s">
        <v>141</v>
      </c>
      <c r="C26" s="206" t="s">
        <v>1</v>
      </c>
      <c r="D26" s="207">
        <v>1</v>
      </c>
      <c r="E26" s="208"/>
      <c r="F26" s="209">
        <f>D26*E26</f>
        <v>0</v>
      </c>
      <c r="G26" s="203"/>
    </row>
    <row r="27" spans="1:16" s="203" customFormat="1" ht="12.75" customHeight="1">
      <c r="A27" s="194"/>
      <c r="B27" s="214"/>
      <c r="C27" s="172"/>
      <c r="D27" s="173"/>
      <c r="E27" s="174"/>
      <c r="F27" s="175"/>
      <c r="G27" s="202"/>
      <c r="H27" s="161"/>
      <c r="I27" s="164"/>
      <c r="J27" s="164"/>
      <c r="K27" s="164"/>
      <c r="L27" s="164"/>
      <c r="M27" s="164"/>
      <c r="N27" s="164"/>
      <c r="O27" s="164"/>
      <c r="P27" s="164"/>
    </row>
    <row r="28" spans="1:16" ht="82.8">
      <c r="A28" s="313" t="s">
        <v>142</v>
      </c>
      <c r="B28" s="314" t="s">
        <v>143</v>
      </c>
      <c r="C28" s="315"/>
      <c r="D28" s="316"/>
      <c r="E28" s="317"/>
      <c r="F28" s="318"/>
      <c r="G28" s="203"/>
    </row>
    <row r="29" spans="1:16" s="203" customFormat="1">
      <c r="A29" s="313" t="s">
        <v>144</v>
      </c>
      <c r="B29" s="314" t="s">
        <v>145</v>
      </c>
      <c r="C29" s="315" t="s">
        <v>146</v>
      </c>
      <c r="D29" s="316">
        <v>10</v>
      </c>
      <c r="E29" s="317"/>
      <c r="F29" s="318">
        <f>E29*D29</f>
        <v>0</v>
      </c>
      <c r="G29" s="202"/>
      <c r="H29" s="161"/>
      <c r="I29" s="164"/>
      <c r="J29" s="164"/>
      <c r="K29" s="164"/>
      <c r="L29" s="164"/>
      <c r="M29" s="164"/>
      <c r="N29" s="164"/>
      <c r="O29" s="164"/>
      <c r="P29" s="164"/>
    </row>
    <row r="30" spans="1:16">
      <c r="A30" s="313" t="s">
        <v>147</v>
      </c>
      <c r="B30" s="314" t="s">
        <v>148</v>
      </c>
      <c r="C30" s="315" t="s">
        <v>146</v>
      </c>
      <c r="D30" s="316">
        <v>10</v>
      </c>
      <c r="E30" s="317"/>
      <c r="F30" s="318">
        <f>E30*D30</f>
        <v>0</v>
      </c>
      <c r="G30" s="203"/>
    </row>
    <row r="31" spans="1:16" ht="13.5" customHeight="1">
      <c r="A31" s="216"/>
      <c r="B31" s="151"/>
      <c r="C31" s="151"/>
      <c r="D31" s="151"/>
      <c r="E31" s="151"/>
      <c r="F31" s="151"/>
      <c r="G31" s="212"/>
    </row>
    <row r="32" spans="1:16" s="151" customFormat="1">
      <c r="A32" s="217"/>
      <c r="B32" s="218" t="s">
        <v>0</v>
      </c>
      <c r="C32" s="219"/>
      <c r="D32" s="220"/>
      <c r="E32" s="220"/>
      <c r="F32" s="221">
        <f>SUM(F10:F31)</f>
        <v>0</v>
      </c>
      <c r="H32" s="161"/>
      <c r="I32" s="164"/>
      <c r="J32" s="164"/>
      <c r="K32" s="164"/>
      <c r="L32" s="164"/>
      <c r="M32" s="164"/>
      <c r="N32" s="164"/>
      <c r="O32" s="164"/>
      <c r="P32" s="164"/>
    </row>
    <row r="33" spans="1:16" s="161" customFormat="1">
      <c r="A33" s="165"/>
      <c r="B33" s="166"/>
      <c r="C33" s="158"/>
      <c r="D33" s="159"/>
      <c r="E33" s="159"/>
      <c r="F33" s="160"/>
      <c r="I33" s="164"/>
      <c r="J33" s="164"/>
      <c r="K33" s="164"/>
      <c r="L33" s="164"/>
      <c r="M33" s="164"/>
      <c r="N33" s="164"/>
      <c r="O33" s="164"/>
      <c r="P33" s="164"/>
    </row>
    <row r="34" spans="1:16" s="161" customFormat="1">
      <c r="A34" s="165"/>
      <c r="B34" s="166"/>
      <c r="C34" s="158"/>
      <c r="D34" s="159"/>
      <c r="E34" s="159"/>
      <c r="F34" s="160"/>
      <c r="I34" s="164"/>
      <c r="J34" s="164"/>
      <c r="K34" s="164"/>
      <c r="L34" s="164"/>
      <c r="M34" s="164"/>
      <c r="N34" s="164"/>
      <c r="O34" s="164"/>
      <c r="P34" s="164"/>
    </row>
  </sheetData>
  <pageMargins left="0.98425196850393704" right="0.78740157480314965" top="0.98425196850393704" bottom="0.98425196850393704" header="0" footer="0"/>
  <pageSetup paperSize="9" scale="60" orientation="portrait" r:id="rId1"/>
  <headerFooter alignWithMargins="0"/>
  <rowBreaks count="1" manualBreakCount="1">
    <brk id="24" max="9" man="1"/>
  </rowBreaks>
  <colBreaks count="1" manualBreakCount="1">
    <brk id="6" max="6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59"/>
  <sheetViews>
    <sheetView view="pageBreakPreview" topLeftCell="A30" zoomScaleNormal="100" zoomScaleSheetLayoutView="100" workbookViewId="0">
      <selection activeCell="E45" sqref="E45"/>
    </sheetView>
  </sheetViews>
  <sheetFormatPr defaultRowHeight="13.8"/>
  <cols>
    <col min="1" max="1" width="7.109375" style="119" customWidth="1"/>
    <col min="2" max="2" width="39.44140625" style="45" customWidth="1"/>
    <col min="3" max="3" width="8.5546875" style="119" customWidth="1"/>
    <col min="4" max="4" width="11.109375" style="119" customWidth="1"/>
    <col min="5" max="5" width="11.33203125" style="119" customWidth="1"/>
    <col min="6" max="6" width="12.44140625" style="119" customWidth="1"/>
    <col min="7" max="7" width="12.6640625" style="161" customWidth="1"/>
    <col min="8" max="8" width="68.5546875" style="161" customWidth="1"/>
    <col min="9" max="9" width="16.109375" style="164" customWidth="1"/>
    <col min="10" max="10" width="17" style="164" bestFit="1" customWidth="1"/>
    <col min="11" max="11" width="19.5546875" style="164" customWidth="1"/>
    <col min="12" max="12" width="21.44140625" style="164" customWidth="1"/>
    <col min="13" max="256" width="9.109375" style="45"/>
    <col min="257" max="257" width="7.109375" style="45" customWidth="1"/>
    <col min="258" max="258" width="39.44140625" style="45" customWidth="1"/>
    <col min="259" max="259" width="8.5546875" style="45" customWidth="1"/>
    <col min="260" max="260" width="11.109375" style="45" customWidth="1"/>
    <col min="261" max="261" width="11.33203125" style="45" customWidth="1"/>
    <col min="262" max="262" width="12.44140625" style="45" customWidth="1"/>
    <col min="263" max="267" width="9.109375" style="45"/>
    <col min="268" max="268" width="7.109375" style="45" customWidth="1"/>
    <col min="269" max="512" width="9.109375" style="45"/>
    <col min="513" max="513" width="7.109375" style="45" customWidth="1"/>
    <col min="514" max="514" width="39.44140625" style="45" customWidth="1"/>
    <col min="515" max="515" width="8.5546875" style="45" customWidth="1"/>
    <col min="516" max="516" width="11.109375" style="45" customWidth="1"/>
    <col min="517" max="517" width="11.33203125" style="45" customWidth="1"/>
    <col min="518" max="518" width="12.44140625" style="45" customWidth="1"/>
    <col min="519" max="523" width="9.109375" style="45"/>
    <col min="524" max="524" width="7.109375" style="45" customWidth="1"/>
    <col min="525" max="768" width="9.109375" style="45"/>
    <col min="769" max="769" width="7.109375" style="45" customWidth="1"/>
    <col min="770" max="770" width="39.44140625" style="45" customWidth="1"/>
    <col min="771" max="771" width="8.5546875" style="45" customWidth="1"/>
    <col min="772" max="772" width="11.109375" style="45" customWidth="1"/>
    <col min="773" max="773" width="11.33203125" style="45" customWidth="1"/>
    <col min="774" max="774" width="12.44140625" style="45" customWidth="1"/>
    <col min="775" max="779" width="9.109375" style="45"/>
    <col min="780" max="780" width="7.109375" style="45" customWidth="1"/>
    <col min="781" max="1024" width="9.109375" style="45"/>
    <col min="1025" max="1025" width="7.109375" style="45" customWidth="1"/>
    <col min="1026" max="1026" width="39.44140625" style="45" customWidth="1"/>
    <col min="1027" max="1027" width="8.5546875" style="45" customWidth="1"/>
    <col min="1028" max="1028" width="11.109375" style="45" customWidth="1"/>
    <col min="1029" max="1029" width="11.33203125" style="45" customWidth="1"/>
    <col min="1030" max="1030" width="12.44140625" style="45" customWidth="1"/>
    <col min="1031" max="1035" width="9.109375" style="45"/>
    <col min="1036" max="1036" width="7.109375" style="45" customWidth="1"/>
    <col min="1037" max="1280" width="9.109375" style="45"/>
    <col min="1281" max="1281" width="7.109375" style="45" customWidth="1"/>
    <col min="1282" max="1282" width="39.44140625" style="45" customWidth="1"/>
    <col min="1283" max="1283" width="8.5546875" style="45" customWidth="1"/>
    <col min="1284" max="1284" width="11.109375" style="45" customWidth="1"/>
    <col min="1285" max="1285" width="11.33203125" style="45" customWidth="1"/>
    <col min="1286" max="1286" width="12.44140625" style="45" customWidth="1"/>
    <col min="1287" max="1291" width="9.109375" style="45"/>
    <col min="1292" max="1292" width="7.109375" style="45" customWidth="1"/>
    <col min="1293" max="1536" width="9.109375" style="45"/>
    <col min="1537" max="1537" width="7.109375" style="45" customWidth="1"/>
    <col min="1538" max="1538" width="39.44140625" style="45" customWidth="1"/>
    <col min="1539" max="1539" width="8.5546875" style="45" customWidth="1"/>
    <col min="1540" max="1540" width="11.109375" style="45" customWidth="1"/>
    <col min="1541" max="1541" width="11.33203125" style="45" customWidth="1"/>
    <col min="1542" max="1542" width="12.44140625" style="45" customWidth="1"/>
    <col min="1543" max="1547" width="9.109375" style="45"/>
    <col min="1548" max="1548" width="7.109375" style="45" customWidth="1"/>
    <col min="1549" max="1792" width="9.109375" style="45"/>
    <col min="1793" max="1793" width="7.109375" style="45" customWidth="1"/>
    <col min="1794" max="1794" width="39.44140625" style="45" customWidth="1"/>
    <col min="1795" max="1795" width="8.5546875" style="45" customWidth="1"/>
    <col min="1796" max="1796" width="11.109375" style="45" customWidth="1"/>
    <col min="1797" max="1797" width="11.33203125" style="45" customWidth="1"/>
    <col min="1798" max="1798" width="12.44140625" style="45" customWidth="1"/>
    <col min="1799" max="1803" width="9.109375" style="45"/>
    <col min="1804" max="1804" width="7.109375" style="45" customWidth="1"/>
    <col min="1805" max="2048" width="9.109375" style="45"/>
    <col min="2049" max="2049" width="7.109375" style="45" customWidth="1"/>
    <col min="2050" max="2050" width="39.44140625" style="45" customWidth="1"/>
    <col min="2051" max="2051" width="8.5546875" style="45" customWidth="1"/>
    <col min="2052" max="2052" width="11.109375" style="45" customWidth="1"/>
    <col min="2053" max="2053" width="11.33203125" style="45" customWidth="1"/>
    <col min="2054" max="2054" width="12.44140625" style="45" customWidth="1"/>
    <col min="2055" max="2059" width="9.109375" style="45"/>
    <col min="2060" max="2060" width="7.109375" style="45" customWidth="1"/>
    <col min="2061" max="2304" width="9.109375" style="45"/>
    <col min="2305" max="2305" width="7.109375" style="45" customWidth="1"/>
    <col min="2306" max="2306" width="39.44140625" style="45" customWidth="1"/>
    <col min="2307" max="2307" width="8.5546875" style="45" customWidth="1"/>
    <col min="2308" max="2308" width="11.109375" style="45" customWidth="1"/>
    <col min="2309" max="2309" width="11.33203125" style="45" customWidth="1"/>
    <col min="2310" max="2310" width="12.44140625" style="45" customWidth="1"/>
    <col min="2311" max="2315" width="9.109375" style="45"/>
    <col min="2316" max="2316" width="7.109375" style="45" customWidth="1"/>
    <col min="2317" max="2560" width="9.109375" style="45"/>
    <col min="2561" max="2561" width="7.109375" style="45" customWidth="1"/>
    <col min="2562" max="2562" width="39.44140625" style="45" customWidth="1"/>
    <col min="2563" max="2563" width="8.5546875" style="45" customWidth="1"/>
    <col min="2564" max="2564" width="11.109375" style="45" customWidth="1"/>
    <col min="2565" max="2565" width="11.33203125" style="45" customWidth="1"/>
    <col min="2566" max="2566" width="12.44140625" style="45" customWidth="1"/>
    <col min="2567" max="2571" width="9.109375" style="45"/>
    <col min="2572" max="2572" width="7.109375" style="45" customWidth="1"/>
    <col min="2573" max="2816" width="9.109375" style="45"/>
    <col min="2817" max="2817" width="7.109375" style="45" customWidth="1"/>
    <col min="2818" max="2818" width="39.44140625" style="45" customWidth="1"/>
    <col min="2819" max="2819" width="8.5546875" style="45" customWidth="1"/>
    <col min="2820" max="2820" width="11.109375" style="45" customWidth="1"/>
    <col min="2821" max="2821" width="11.33203125" style="45" customWidth="1"/>
    <col min="2822" max="2822" width="12.44140625" style="45" customWidth="1"/>
    <col min="2823" max="2827" width="9.109375" style="45"/>
    <col min="2828" max="2828" width="7.109375" style="45" customWidth="1"/>
    <col min="2829" max="3072" width="9.109375" style="45"/>
    <col min="3073" max="3073" width="7.109375" style="45" customWidth="1"/>
    <col min="3074" max="3074" width="39.44140625" style="45" customWidth="1"/>
    <col min="3075" max="3075" width="8.5546875" style="45" customWidth="1"/>
    <col min="3076" max="3076" width="11.109375" style="45" customWidth="1"/>
    <col min="3077" max="3077" width="11.33203125" style="45" customWidth="1"/>
    <col min="3078" max="3078" width="12.44140625" style="45" customWidth="1"/>
    <col min="3079" max="3083" width="9.109375" style="45"/>
    <col min="3084" max="3084" width="7.109375" style="45" customWidth="1"/>
    <col min="3085" max="3328" width="9.109375" style="45"/>
    <col min="3329" max="3329" width="7.109375" style="45" customWidth="1"/>
    <col min="3330" max="3330" width="39.44140625" style="45" customWidth="1"/>
    <col min="3331" max="3331" width="8.5546875" style="45" customWidth="1"/>
    <col min="3332" max="3332" width="11.109375" style="45" customWidth="1"/>
    <col min="3333" max="3333" width="11.33203125" style="45" customWidth="1"/>
    <col min="3334" max="3334" width="12.44140625" style="45" customWidth="1"/>
    <col min="3335" max="3339" width="9.109375" style="45"/>
    <col min="3340" max="3340" width="7.109375" style="45" customWidth="1"/>
    <col min="3341" max="3584" width="9.109375" style="45"/>
    <col min="3585" max="3585" width="7.109375" style="45" customWidth="1"/>
    <col min="3586" max="3586" width="39.44140625" style="45" customWidth="1"/>
    <col min="3587" max="3587" width="8.5546875" style="45" customWidth="1"/>
    <col min="3588" max="3588" width="11.109375" style="45" customWidth="1"/>
    <col min="3589" max="3589" width="11.33203125" style="45" customWidth="1"/>
    <col min="3590" max="3590" width="12.44140625" style="45" customWidth="1"/>
    <col min="3591" max="3595" width="9.109375" style="45"/>
    <col min="3596" max="3596" width="7.109375" style="45" customWidth="1"/>
    <col min="3597" max="3840" width="9.109375" style="45"/>
    <col min="3841" max="3841" width="7.109375" style="45" customWidth="1"/>
    <col min="3842" max="3842" width="39.44140625" style="45" customWidth="1"/>
    <col min="3843" max="3843" width="8.5546875" style="45" customWidth="1"/>
    <col min="3844" max="3844" width="11.109375" style="45" customWidth="1"/>
    <col min="3845" max="3845" width="11.33203125" style="45" customWidth="1"/>
    <col min="3846" max="3846" width="12.44140625" style="45" customWidth="1"/>
    <col min="3847" max="3851" width="9.109375" style="45"/>
    <col min="3852" max="3852" width="7.109375" style="45" customWidth="1"/>
    <col min="3853" max="4096" width="9.109375" style="45"/>
    <col min="4097" max="4097" width="7.109375" style="45" customWidth="1"/>
    <col min="4098" max="4098" width="39.44140625" style="45" customWidth="1"/>
    <col min="4099" max="4099" width="8.5546875" style="45" customWidth="1"/>
    <col min="4100" max="4100" width="11.109375" style="45" customWidth="1"/>
    <col min="4101" max="4101" width="11.33203125" style="45" customWidth="1"/>
    <col min="4102" max="4102" width="12.44140625" style="45" customWidth="1"/>
    <col min="4103" max="4107" width="9.109375" style="45"/>
    <col min="4108" max="4108" width="7.109375" style="45" customWidth="1"/>
    <col min="4109" max="4352" width="9.109375" style="45"/>
    <col min="4353" max="4353" width="7.109375" style="45" customWidth="1"/>
    <col min="4354" max="4354" width="39.44140625" style="45" customWidth="1"/>
    <col min="4355" max="4355" width="8.5546875" style="45" customWidth="1"/>
    <col min="4356" max="4356" width="11.109375" style="45" customWidth="1"/>
    <col min="4357" max="4357" width="11.33203125" style="45" customWidth="1"/>
    <col min="4358" max="4358" width="12.44140625" style="45" customWidth="1"/>
    <col min="4359" max="4363" width="9.109375" style="45"/>
    <col min="4364" max="4364" width="7.109375" style="45" customWidth="1"/>
    <col min="4365" max="4608" width="9.109375" style="45"/>
    <col min="4609" max="4609" width="7.109375" style="45" customWidth="1"/>
    <col min="4610" max="4610" width="39.44140625" style="45" customWidth="1"/>
    <col min="4611" max="4611" width="8.5546875" style="45" customWidth="1"/>
    <col min="4612" max="4612" width="11.109375" style="45" customWidth="1"/>
    <col min="4613" max="4613" width="11.33203125" style="45" customWidth="1"/>
    <col min="4614" max="4614" width="12.44140625" style="45" customWidth="1"/>
    <col min="4615" max="4619" width="9.109375" style="45"/>
    <col min="4620" max="4620" width="7.109375" style="45" customWidth="1"/>
    <col min="4621" max="4864" width="9.109375" style="45"/>
    <col min="4865" max="4865" width="7.109375" style="45" customWidth="1"/>
    <col min="4866" max="4866" width="39.44140625" style="45" customWidth="1"/>
    <col min="4867" max="4867" width="8.5546875" style="45" customWidth="1"/>
    <col min="4868" max="4868" width="11.109375" style="45" customWidth="1"/>
    <col min="4869" max="4869" width="11.33203125" style="45" customWidth="1"/>
    <col min="4870" max="4870" width="12.44140625" style="45" customWidth="1"/>
    <col min="4871" max="4875" width="9.109375" style="45"/>
    <col min="4876" max="4876" width="7.109375" style="45" customWidth="1"/>
    <col min="4877" max="5120" width="9.109375" style="45"/>
    <col min="5121" max="5121" width="7.109375" style="45" customWidth="1"/>
    <col min="5122" max="5122" width="39.44140625" style="45" customWidth="1"/>
    <col min="5123" max="5123" width="8.5546875" style="45" customWidth="1"/>
    <col min="5124" max="5124" width="11.109375" style="45" customWidth="1"/>
    <col min="5125" max="5125" width="11.33203125" style="45" customWidth="1"/>
    <col min="5126" max="5126" width="12.44140625" style="45" customWidth="1"/>
    <col min="5127" max="5131" width="9.109375" style="45"/>
    <col min="5132" max="5132" width="7.109375" style="45" customWidth="1"/>
    <col min="5133" max="5376" width="9.109375" style="45"/>
    <col min="5377" max="5377" width="7.109375" style="45" customWidth="1"/>
    <col min="5378" max="5378" width="39.44140625" style="45" customWidth="1"/>
    <col min="5379" max="5379" width="8.5546875" style="45" customWidth="1"/>
    <col min="5380" max="5380" width="11.109375" style="45" customWidth="1"/>
    <col min="5381" max="5381" width="11.33203125" style="45" customWidth="1"/>
    <col min="5382" max="5382" width="12.44140625" style="45" customWidth="1"/>
    <col min="5383" max="5387" width="9.109375" style="45"/>
    <col min="5388" max="5388" width="7.109375" style="45" customWidth="1"/>
    <col min="5389" max="5632" width="9.109375" style="45"/>
    <col min="5633" max="5633" width="7.109375" style="45" customWidth="1"/>
    <col min="5634" max="5634" width="39.44140625" style="45" customWidth="1"/>
    <col min="5635" max="5635" width="8.5546875" style="45" customWidth="1"/>
    <col min="5636" max="5636" width="11.109375" style="45" customWidth="1"/>
    <col min="5637" max="5637" width="11.33203125" style="45" customWidth="1"/>
    <col min="5638" max="5638" width="12.44140625" style="45" customWidth="1"/>
    <col min="5639" max="5643" width="9.109375" style="45"/>
    <col min="5644" max="5644" width="7.109375" style="45" customWidth="1"/>
    <col min="5645" max="5888" width="9.109375" style="45"/>
    <col min="5889" max="5889" width="7.109375" style="45" customWidth="1"/>
    <col min="5890" max="5890" width="39.44140625" style="45" customWidth="1"/>
    <col min="5891" max="5891" width="8.5546875" style="45" customWidth="1"/>
    <col min="5892" max="5892" width="11.109375" style="45" customWidth="1"/>
    <col min="5893" max="5893" width="11.33203125" style="45" customWidth="1"/>
    <col min="5894" max="5894" width="12.44140625" style="45" customWidth="1"/>
    <col min="5895" max="5899" width="9.109375" style="45"/>
    <col min="5900" max="5900" width="7.109375" style="45" customWidth="1"/>
    <col min="5901" max="6144" width="9.109375" style="45"/>
    <col min="6145" max="6145" width="7.109375" style="45" customWidth="1"/>
    <col min="6146" max="6146" width="39.44140625" style="45" customWidth="1"/>
    <col min="6147" max="6147" width="8.5546875" style="45" customWidth="1"/>
    <col min="6148" max="6148" width="11.109375" style="45" customWidth="1"/>
    <col min="6149" max="6149" width="11.33203125" style="45" customWidth="1"/>
    <col min="6150" max="6150" width="12.44140625" style="45" customWidth="1"/>
    <col min="6151" max="6155" width="9.109375" style="45"/>
    <col min="6156" max="6156" width="7.109375" style="45" customWidth="1"/>
    <col min="6157" max="6400" width="9.109375" style="45"/>
    <col min="6401" max="6401" width="7.109375" style="45" customWidth="1"/>
    <col min="6402" max="6402" width="39.44140625" style="45" customWidth="1"/>
    <col min="6403" max="6403" width="8.5546875" style="45" customWidth="1"/>
    <col min="6404" max="6404" width="11.109375" style="45" customWidth="1"/>
    <col min="6405" max="6405" width="11.33203125" style="45" customWidth="1"/>
    <col min="6406" max="6406" width="12.44140625" style="45" customWidth="1"/>
    <col min="6407" max="6411" width="9.109375" style="45"/>
    <col min="6412" max="6412" width="7.109375" style="45" customWidth="1"/>
    <col min="6413" max="6656" width="9.109375" style="45"/>
    <col min="6657" max="6657" width="7.109375" style="45" customWidth="1"/>
    <col min="6658" max="6658" width="39.44140625" style="45" customWidth="1"/>
    <col min="6659" max="6659" width="8.5546875" style="45" customWidth="1"/>
    <col min="6660" max="6660" width="11.109375" style="45" customWidth="1"/>
    <col min="6661" max="6661" width="11.33203125" style="45" customWidth="1"/>
    <col min="6662" max="6662" width="12.44140625" style="45" customWidth="1"/>
    <col min="6663" max="6667" width="9.109375" style="45"/>
    <col min="6668" max="6668" width="7.109375" style="45" customWidth="1"/>
    <col min="6669" max="6912" width="9.109375" style="45"/>
    <col min="6913" max="6913" width="7.109375" style="45" customWidth="1"/>
    <col min="6914" max="6914" width="39.44140625" style="45" customWidth="1"/>
    <col min="6915" max="6915" width="8.5546875" style="45" customWidth="1"/>
    <col min="6916" max="6916" width="11.109375" style="45" customWidth="1"/>
    <col min="6917" max="6917" width="11.33203125" style="45" customWidth="1"/>
    <col min="6918" max="6918" width="12.44140625" style="45" customWidth="1"/>
    <col min="6919" max="6923" width="9.109375" style="45"/>
    <col min="6924" max="6924" width="7.109375" style="45" customWidth="1"/>
    <col min="6925" max="7168" width="9.109375" style="45"/>
    <col min="7169" max="7169" width="7.109375" style="45" customWidth="1"/>
    <col min="7170" max="7170" width="39.44140625" style="45" customWidth="1"/>
    <col min="7171" max="7171" width="8.5546875" style="45" customWidth="1"/>
    <col min="7172" max="7172" width="11.109375" style="45" customWidth="1"/>
    <col min="7173" max="7173" width="11.33203125" style="45" customWidth="1"/>
    <col min="7174" max="7174" width="12.44140625" style="45" customWidth="1"/>
    <col min="7175" max="7179" width="9.109375" style="45"/>
    <col min="7180" max="7180" width="7.109375" style="45" customWidth="1"/>
    <col min="7181" max="7424" width="9.109375" style="45"/>
    <col min="7425" max="7425" width="7.109375" style="45" customWidth="1"/>
    <col min="7426" max="7426" width="39.44140625" style="45" customWidth="1"/>
    <col min="7427" max="7427" width="8.5546875" style="45" customWidth="1"/>
    <col min="7428" max="7428" width="11.109375" style="45" customWidth="1"/>
    <col min="7429" max="7429" width="11.33203125" style="45" customWidth="1"/>
    <col min="7430" max="7430" width="12.44140625" style="45" customWidth="1"/>
    <col min="7431" max="7435" width="9.109375" style="45"/>
    <col min="7436" max="7436" width="7.109375" style="45" customWidth="1"/>
    <col min="7437" max="7680" width="9.109375" style="45"/>
    <col min="7681" max="7681" width="7.109375" style="45" customWidth="1"/>
    <col min="7682" max="7682" width="39.44140625" style="45" customWidth="1"/>
    <col min="7683" max="7683" width="8.5546875" style="45" customWidth="1"/>
    <col min="7684" max="7684" width="11.109375" style="45" customWidth="1"/>
    <col min="7685" max="7685" width="11.33203125" style="45" customWidth="1"/>
    <col min="7686" max="7686" width="12.44140625" style="45" customWidth="1"/>
    <col min="7687" max="7691" width="9.109375" style="45"/>
    <col min="7692" max="7692" width="7.109375" style="45" customWidth="1"/>
    <col min="7693" max="7936" width="9.109375" style="45"/>
    <col min="7937" max="7937" width="7.109375" style="45" customWidth="1"/>
    <col min="7938" max="7938" width="39.44140625" style="45" customWidth="1"/>
    <col min="7939" max="7939" width="8.5546875" style="45" customWidth="1"/>
    <col min="7940" max="7940" width="11.109375" style="45" customWidth="1"/>
    <col min="7941" max="7941" width="11.33203125" style="45" customWidth="1"/>
    <col min="7942" max="7942" width="12.44140625" style="45" customWidth="1"/>
    <col min="7943" max="7947" width="9.109375" style="45"/>
    <col min="7948" max="7948" width="7.109375" style="45" customWidth="1"/>
    <col min="7949" max="8192" width="9.109375" style="45"/>
    <col min="8193" max="8193" width="7.109375" style="45" customWidth="1"/>
    <col min="8194" max="8194" width="39.44140625" style="45" customWidth="1"/>
    <col min="8195" max="8195" width="8.5546875" style="45" customWidth="1"/>
    <col min="8196" max="8196" width="11.109375" style="45" customWidth="1"/>
    <col min="8197" max="8197" width="11.33203125" style="45" customWidth="1"/>
    <col min="8198" max="8198" width="12.44140625" style="45" customWidth="1"/>
    <col min="8199" max="8203" width="9.109375" style="45"/>
    <col min="8204" max="8204" width="7.109375" style="45" customWidth="1"/>
    <col min="8205" max="8448" width="9.109375" style="45"/>
    <col min="8449" max="8449" width="7.109375" style="45" customWidth="1"/>
    <col min="8450" max="8450" width="39.44140625" style="45" customWidth="1"/>
    <col min="8451" max="8451" width="8.5546875" style="45" customWidth="1"/>
    <col min="8452" max="8452" width="11.109375" style="45" customWidth="1"/>
    <col min="8453" max="8453" width="11.33203125" style="45" customWidth="1"/>
    <col min="8454" max="8454" width="12.44140625" style="45" customWidth="1"/>
    <col min="8455" max="8459" width="9.109375" style="45"/>
    <col min="8460" max="8460" width="7.109375" style="45" customWidth="1"/>
    <col min="8461" max="8704" width="9.109375" style="45"/>
    <col min="8705" max="8705" width="7.109375" style="45" customWidth="1"/>
    <col min="8706" max="8706" width="39.44140625" style="45" customWidth="1"/>
    <col min="8707" max="8707" width="8.5546875" style="45" customWidth="1"/>
    <col min="8708" max="8708" width="11.109375" style="45" customWidth="1"/>
    <col min="8709" max="8709" width="11.33203125" style="45" customWidth="1"/>
    <col min="8710" max="8710" width="12.44140625" style="45" customWidth="1"/>
    <col min="8711" max="8715" width="9.109375" style="45"/>
    <col min="8716" max="8716" width="7.109375" style="45" customWidth="1"/>
    <col min="8717" max="8960" width="9.109375" style="45"/>
    <col min="8961" max="8961" width="7.109375" style="45" customWidth="1"/>
    <col min="8962" max="8962" width="39.44140625" style="45" customWidth="1"/>
    <col min="8963" max="8963" width="8.5546875" style="45" customWidth="1"/>
    <col min="8964" max="8964" width="11.109375" style="45" customWidth="1"/>
    <col min="8965" max="8965" width="11.33203125" style="45" customWidth="1"/>
    <col min="8966" max="8966" width="12.44140625" style="45" customWidth="1"/>
    <col min="8967" max="8971" width="9.109375" style="45"/>
    <col min="8972" max="8972" width="7.109375" style="45" customWidth="1"/>
    <col min="8973" max="9216" width="9.109375" style="45"/>
    <col min="9217" max="9217" width="7.109375" style="45" customWidth="1"/>
    <col min="9218" max="9218" width="39.44140625" style="45" customWidth="1"/>
    <col min="9219" max="9219" width="8.5546875" style="45" customWidth="1"/>
    <col min="9220" max="9220" width="11.109375" style="45" customWidth="1"/>
    <col min="9221" max="9221" width="11.33203125" style="45" customWidth="1"/>
    <col min="9222" max="9222" width="12.44140625" style="45" customWidth="1"/>
    <col min="9223" max="9227" width="9.109375" style="45"/>
    <col min="9228" max="9228" width="7.109375" style="45" customWidth="1"/>
    <col min="9229" max="9472" width="9.109375" style="45"/>
    <col min="9473" max="9473" width="7.109375" style="45" customWidth="1"/>
    <col min="9474" max="9474" width="39.44140625" style="45" customWidth="1"/>
    <col min="9475" max="9475" width="8.5546875" style="45" customWidth="1"/>
    <col min="9476" max="9476" width="11.109375" style="45" customWidth="1"/>
    <col min="9477" max="9477" width="11.33203125" style="45" customWidth="1"/>
    <col min="9478" max="9478" width="12.44140625" style="45" customWidth="1"/>
    <col min="9479" max="9483" width="9.109375" style="45"/>
    <col min="9484" max="9484" width="7.109375" style="45" customWidth="1"/>
    <col min="9485" max="9728" width="9.109375" style="45"/>
    <col min="9729" max="9729" width="7.109375" style="45" customWidth="1"/>
    <col min="9730" max="9730" width="39.44140625" style="45" customWidth="1"/>
    <col min="9731" max="9731" width="8.5546875" style="45" customWidth="1"/>
    <col min="9732" max="9732" width="11.109375" style="45" customWidth="1"/>
    <col min="9733" max="9733" width="11.33203125" style="45" customWidth="1"/>
    <col min="9734" max="9734" width="12.44140625" style="45" customWidth="1"/>
    <col min="9735" max="9739" width="9.109375" style="45"/>
    <col min="9740" max="9740" width="7.109375" style="45" customWidth="1"/>
    <col min="9741" max="9984" width="9.109375" style="45"/>
    <col min="9985" max="9985" width="7.109375" style="45" customWidth="1"/>
    <col min="9986" max="9986" width="39.44140625" style="45" customWidth="1"/>
    <col min="9987" max="9987" width="8.5546875" style="45" customWidth="1"/>
    <col min="9988" max="9988" width="11.109375" style="45" customWidth="1"/>
    <col min="9989" max="9989" width="11.33203125" style="45" customWidth="1"/>
    <col min="9990" max="9990" width="12.44140625" style="45" customWidth="1"/>
    <col min="9991" max="9995" width="9.109375" style="45"/>
    <col min="9996" max="9996" width="7.109375" style="45" customWidth="1"/>
    <col min="9997" max="10240" width="9.109375" style="45"/>
    <col min="10241" max="10241" width="7.109375" style="45" customWidth="1"/>
    <col min="10242" max="10242" width="39.44140625" style="45" customWidth="1"/>
    <col min="10243" max="10243" width="8.5546875" style="45" customWidth="1"/>
    <col min="10244" max="10244" width="11.109375" style="45" customWidth="1"/>
    <col min="10245" max="10245" width="11.33203125" style="45" customWidth="1"/>
    <col min="10246" max="10246" width="12.44140625" style="45" customWidth="1"/>
    <col min="10247" max="10251" width="9.109375" style="45"/>
    <col min="10252" max="10252" width="7.109375" style="45" customWidth="1"/>
    <col min="10253" max="10496" width="9.109375" style="45"/>
    <col min="10497" max="10497" width="7.109375" style="45" customWidth="1"/>
    <col min="10498" max="10498" width="39.44140625" style="45" customWidth="1"/>
    <col min="10499" max="10499" width="8.5546875" style="45" customWidth="1"/>
    <col min="10500" max="10500" width="11.109375" style="45" customWidth="1"/>
    <col min="10501" max="10501" width="11.33203125" style="45" customWidth="1"/>
    <col min="10502" max="10502" width="12.44140625" style="45" customWidth="1"/>
    <col min="10503" max="10507" width="9.109375" style="45"/>
    <col min="10508" max="10508" width="7.109375" style="45" customWidth="1"/>
    <col min="10509" max="10752" width="9.109375" style="45"/>
    <col min="10753" max="10753" width="7.109375" style="45" customWidth="1"/>
    <col min="10754" max="10754" width="39.44140625" style="45" customWidth="1"/>
    <col min="10755" max="10755" width="8.5546875" style="45" customWidth="1"/>
    <col min="10756" max="10756" width="11.109375" style="45" customWidth="1"/>
    <col min="10757" max="10757" width="11.33203125" style="45" customWidth="1"/>
    <col min="10758" max="10758" width="12.44140625" style="45" customWidth="1"/>
    <col min="10759" max="10763" width="9.109375" style="45"/>
    <col min="10764" max="10764" width="7.109375" style="45" customWidth="1"/>
    <col min="10765" max="11008" width="9.109375" style="45"/>
    <col min="11009" max="11009" width="7.109375" style="45" customWidth="1"/>
    <col min="11010" max="11010" width="39.44140625" style="45" customWidth="1"/>
    <col min="11011" max="11011" width="8.5546875" style="45" customWidth="1"/>
    <col min="11012" max="11012" width="11.109375" style="45" customWidth="1"/>
    <col min="11013" max="11013" width="11.33203125" style="45" customWidth="1"/>
    <col min="11014" max="11014" width="12.44140625" style="45" customWidth="1"/>
    <col min="11015" max="11019" width="9.109375" style="45"/>
    <col min="11020" max="11020" width="7.109375" style="45" customWidth="1"/>
    <col min="11021" max="11264" width="9.109375" style="45"/>
    <col min="11265" max="11265" width="7.109375" style="45" customWidth="1"/>
    <col min="11266" max="11266" width="39.44140625" style="45" customWidth="1"/>
    <col min="11267" max="11267" width="8.5546875" style="45" customWidth="1"/>
    <col min="11268" max="11268" width="11.109375" style="45" customWidth="1"/>
    <col min="11269" max="11269" width="11.33203125" style="45" customWidth="1"/>
    <col min="11270" max="11270" width="12.44140625" style="45" customWidth="1"/>
    <col min="11271" max="11275" width="9.109375" style="45"/>
    <col min="11276" max="11276" width="7.109375" style="45" customWidth="1"/>
    <col min="11277" max="11520" width="9.109375" style="45"/>
    <col min="11521" max="11521" width="7.109375" style="45" customWidth="1"/>
    <col min="11522" max="11522" width="39.44140625" style="45" customWidth="1"/>
    <col min="11523" max="11523" width="8.5546875" style="45" customWidth="1"/>
    <col min="11524" max="11524" width="11.109375" style="45" customWidth="1"/>
    <col min="11525" max="11525" width="11.33203125" style="45" customWidth="1"/>
    <col min="11526" max="11526" width="12.44140625" style="45" customWidth="1"/>
    <col min="11527" max="11531" width="9.109375" style="45"/>
    <col min="11532" max="11532" width="7.109375" style="45" customWidth="1"/>
    <col min="11533" max="11776" width="9.109375" style="45"/>
    <col min="11777" max="11777" width="7.109375" style="45" customWidth="1"/>
    <col min="11778" max="11778" width="39.44140625" style="45" customWidth="1"/>
    <col min="11779" max="11779" width="8.5546875" style="45" customWidth="1"/>
    <col min="11780" max="11780" width="11.109375" style="45" customWidth="1"/>
    <col min="11781" max="11781" width="11.33203125" style="45" customWidth="1"/>
    <col min="11782" max="11782" width="12.44140625" style="45" customWidth="1"/>
    <col min="11783" max="11787" width="9.109375" style="45"/>
    <col min="11788" max="11788" width="7.109375" style="45" customWidth="1"/>
    <col min="11789" max="12032" width="9.109375" style="45"/>
    <col min="12033" max="12033" width="7.109375" style="45" customWidth="1"/>
    <col min="12034" max="12034" width="39.44140625" style="45" customWidth="1"/>
    <col min="12035" max="12035" width="8.5546875" style="45" customWidth="1"/>
    <col min="12036" max="12036" width="11.109375" style="45" customWidth="1"/>
    <col min="12037" max="12037" width="11.33203125" style="45" customWidth="1"/>
    <col min="12038" max="12038" width="12.44140625" style="45" customWidth="1"/>
    <col min="12039" max="12043" width="9.109375" style="45"/>
    <col min="12044" max="12044" width="7.109375" style="45" customWidth="1"/>
    <col min="12045" max="12288" width="9.109375" style="45"/>
    <col min="12289" max="12289" width="7.109375" style="45" customWidth="1"/>
    <col min="12290" max="12290" width="39.44140625" style="45" customWidth="1"/>
    <col min="12291" max="12291" width="8.5546875" style="45" customWidth="1"/>
    <col min="12292" max="12292" width="11.109375" style="45" customWidth="1"/>
    <col min="12293" max="12293" width="11.33203125" style="45" customWidth="1"/>
    <col min="12294" max="12294" width="12.44140625" style="45" customWidth="1"/>
    <col min="12295" max="12299" width="9.109375" style="45"/>
    <col min="12300" max="12300" width="7.109375" style="45" customWidth="1"/>
    <col min="12301" max="12544" width="9.109375" style="45"/>
    <col min="12545" max="12545" width="7.109375" style="45" customWidth="1"/>
    <col min="12546" max="12546" width="39.44140625" style="45" customWidth="1"/>
    <col min="12547" max="12547" width="8.5546875" style="45" customWidth="1"/>
    <col min="12548" max="12548" width="11.109375" style="45" customWidth="1"/>
    <col min="12549" max="12549" width="11.33203125" style="45" customWidth="1"/>
    <col min="12550" max="12550" width="12.44140625" style="45" customWidth="1"/>
    <col min="12551" max="12555" width="9.109375" style="45"/>
    <col min="12556" max="12556" width="7.109375" style="45" customWidth="1"/>
    <col min="12557" max="12800" width="9.109375" style="45"/>
    <col min="12801" max="12801" width="7.109375" style="45" customWidth="1"/>
    <col min="12802" max="12802" width="39.44140625" style="45" customWidth="1"/>
    <col min="12803" max="12803" width="8.5546875" style="45" customWidth="1"/>
    <col min="12804" max="12804" width="11.109375" style="45" customWidth="1"/>
    <col min="12805" max="12805" width="11.33203125" style="45" customWidth="1"/>
    <col min="12806" max="12806" width="12.44140625" style="45" customWidth="1"/>
    <col min="12807" max="12811" width="9.109375" style="45"/>
    <col min="12812" max="12812" width="7.109375" style="45" customWidth="1"/>
    <col min="12813" max="13056" width="9.109375" style="45"/>
    <col min="13057" max="13057" width="7.109375" style="45" customWidth="1"/>
    <col min="13058" max="13058" width="39.44140625" style="45" customWidth="1"/>
    <col min="13059" max="13059" width="8.5546875" style="45" customWidth="1"/>
    <col min="13060" max="13060" width="11.109375" style="45" customWidth="1"/>
    <col min="13061" max="13061" width="11.33203125" style="45" customWidth="1"/>
    <col min="13062" max="13062" width="12.44140625" style="45" customWidth="1"/>
    <col min="13063" max="13067" width="9.109375" style="45"/>
    <col min="13068" max="13068" width="7.109375" style="45" customWidth="1"/>
    <col min="13069" max="13312" width="9.109375" style="45"/>
    <col min="13313" max="13313" width="7.109375" style="45" customWidth="1"/>
    <col min="13314" max="13314" width="39.44140625" style="45" customWidth="1"/>
    <col min="13315" max="13315" width="8.5546875" style="45" customWidth="1"/>
    <col min="13316" max="13316" width="11.109375" style="45" customWidth="1"/>
    <col min="13317" max="13317" width="11.33203125" style="45" customWidth="1"/>
    <col min="13318" max="13318" width="12.44140625" style="45" customWidth="1"/>
    <col min="13319" max="13323" width="9.109375" style="45"/>
    <col min="13324" max="13324" width="7.109375" style="45" customWidth="1"/>
    <col min="13325" max="13568" width="9.109375" style="45"/>
    <col min="13569" max="13569" width="7.109375" style="45" customWidth="1"/>
    <col min="13570" max="13570" width="39.44140625" style="45" customWidth="1"/>
    <col min="13571" max="13571" width="8.5546875" style="45" customWidth="1"/>
    <col min="13572" max="13572" width="11.109375" style="45" customWidth="1"/>
    <col min="13573" max="13573" width="11.33203125" style="45" customWidth="1"/>
    <col min="13574" max="13574" width="12.44140625" style="45" customWidth="1"/>
    <col min="13575" max="13579" width="9.109375" style="45"/>
    <col min="13580" max="13580" width="7.109375" style="45" customWidth="1"/>
    <col min="13581" max="13824" width="9.109375" style="45"/>
    <col min="13825" max="13825" width="7.109375" style="45" customWidth="1"/>
    <col min="13826" max="13826" width="39.44140625" style="45" customWidth="1"/>
    <col min="13827" max="13827" width="8.5546875" style="45" customWidth="1"/>
    <col min="13828" max="13828" width="11.109375" style="45" customWidth="1"/>
    <col min="13829" max="13829" width="11.33203125" style="45" customWidth="1"/>
    <col min="13830" max="13830" width="12.44140625" style="45" customWidth="1"/>
    <col min="13831" max="13835" width="9.109375" style="45"/>
    <col min="13836" max="13836" width="7.109375" style="45" customWidth="1"/>
    <col min="13837" max="14080" width="9.109375" style="45"/>
    <col min="14081" max="14081" width="7.109375" style="45" customWidth="1"/>
    <col min="14082" max="14082" width="39.44140625" style="45" customWidth="1"/>
    <col min="14083" max="14083" width="8.5546875" style="45" customWidth="1"/>
    <col min="14084" max="14084" width="11.109375" style="45" customWidth="1"/>
    <col min="14085" max="14085" width="11.33203125" style="45" customWidth="1"/>
    <col min="14086" max="14086" width="12.44140625" style="45" customWidth="1"/>
    <col min="14087" max="14091" width="9.109375" style="45"/>
    <col min="14092" max="14092" width="7.109375" style="45" customWidth="1"/>
    <col min="14093" max="14336" width="9.109375" style="45"/>
    <col min="14337" max="14337" width="7.109375" style="45" customWidth="1"/>
    <col min="14338" max="14338" width="39.44140625" style="45" customWidth="1"/>
    <col min="14339" max="14339" width="8.5546875" style="45" customWidth="1"/>
    <col min="14340" max="14340" width="11.109375" style="45" customWidth="1"/>
    <col min="14341" max="14341" width="11.33203125" style="45" customWidth="1"/>
    <col min="14342" max="14342" width="12.44140625" style="45" customWidth="1"/>
    <col min="14343" max="14347" width="9.109375" style="45"/>
    <col min="14348" max="14348" width="7.109375" style="45" customWidth="1"/>
    <col min="14349" max="14592" width="9.109375" style="45"/>
    <col min="14593" max="14593" width="7.109375" style="45" customWidth="1"/>
    <col min="14594" max="14594" width="39.44140625" style="45" customWidth="1"/>
    <col min="14595" max="14595" width="8.5546875" style="45" customWidth="1"/>
    <col min="14596" max="14596" width="11.109375" style="45" customWidth="1"/>
    <col min="14597" max="14597" width="11.33203125" style="45" customWidth="1"/>
    <col min="14598" max="14598" width="12.44140625" style="45" customWidth="1"/>
    <col min="14599" max="14603" width="9.109375" style="45"/>
    <col min="14604" max="14604" width="7.109375" style="45" customWidth="1"/>
    <col min="14605" max="14848" width="9.109375" style="45"/>
    <col min="14849" max="14849" width="7.109375" style="45" customWidth="1"/>
    <col min="14850" max="14850" width="39.44140625" style="45" customWidth="1"/>
    <col min="14851" max="14851" width="8.5546875" style="45" customWidth="1"/>
    <col min="14852" max="14852" width="11.109375" style="45" customWidth="1"/>
    <col min="14853" max="14853" width="11.33203125" style="45" customWidth="1"/>
    <col min="14854" max="14854" width="12.44140625" style="45" customWidth="1"/>
    <col min="14855" max="14859" width="9.109375" style="45"/>
    <col min="14860" max="14860" width="7.109375" style="45" customWidth="1"/>
    <col min="14861" max="15104" width="9.109375" style="45"/>
    <col min="15105" max="15105" width="7.109375" style="45" customWidth="1"/>
    <col min="15106" max="15106" width="39.44140625" style="45" customWidth="1"/>
    <col min="15107" max="15107" width="8.5546875" style="45" customWidth="1"/>
    <col min="15108" max="15108" width="11.109375" style="45" customWidth="1"/>
    <col min="15109" max="15109" width="11.33203125" style="45" customWidth="1"/>
    <col min="15110" max="15110" width="12.44140625" style="45" customWidth="1"/>
    <col min="15111" max="15115" width="9.109375" style="45"/>
    <col min="15116" max="15116" width="7.109375" style="45" customWidth="1"/>
    <col min="15117" max="15360" width="9.109375" style="45"/>
    <col min="15361" max="15361" width="7.109375" style="45" customWidth="1"/>
    <col min="15362" max="15362" width="39.44140625" style="45" customWidth="1"/>
    <col min="15363" max="15363" width="8.5546875" style="45" customWidth="1"/>
    <col min="15364" max="15364" width="11.109375" style="45" customWidth="1"/>
    <col min="15365" max="15365" width="11.33203125" style="45" customWidth="1"/>
    <col min="15366" max="15366" width="12.44140625" style="45" customWidth="1"/>
    <col min="15367" max="15371" width="9.109375" style="45"/>
    <col min="15372" max="15372" width="7.109375" style="45" customWidth="1"/>
    <col min="15373" max="15616" width="9.109375" style="45"/>
    <col min="15617" max="15617" width="7.109375" style="45" customWidth="1"/>
    <col min="15618" max="15618" width="39.44140625" style="45" customWidth="1"/>
    <col min="15619" max="15619" width="8.5546875" style="45" customWidth="1"/>
    <col min="15620" max="15620" width="11.109375" style="45" customWidth="1"/>
    <col min="15621" max="15621" width="11.33203125" style="45" customWidth="1"/>
    <col min="15622" max="15622" width="12.44140625" style="45" customWidth="1"/>
    <col min="15623" max="15627" width="9.109375" style="45"/>
    <col min="15628" max="15628" width="7.109375" style="45" customWidth="1"/>
    <col min="15629" max="15872" width="9.109375" style="45"/>
    <col min="15873" max="15873" width="7.109375" style="45" customWidth="1"/>
    <col min="15874" max="15874" width="39.44140625" style="45" customWidth="1"/>
    <col min="15875" max="15875" width="8.5546875" style="45" customWidth="1"/>
    <col min="15876" max="15876" width="11.109375" style="45" customWidth="1"/>
    <col min="15877" max="15877" width="11.33203125" style="45" customWidth="1"/>
    <col min="15878" max="15878" width="12.44140625" style="45" customWidth="1"/>
    <col min="15879" max="15883" width="9.109375" style="45"/>
    <col min="15884" max="15884" width="7.109375" style="45" customWidth="1"/>
    <col min="15885" max="16128" width="9.109375" style="45"/>
    <col min="16129" max="16129" width="7.109375" style="45" customWidth="1"/>
    <col min="16130" max="16130" width="39.44140625" style="45" customWidth="1"/>
    <col min="16131" max="16131" width="8.5546875" style="45" customWidth="1"/>
    <col min="16132" max="16132" width="11.109375" style="45" customWidth="1"/>
    <col min="16133" max="16133" width="11.33203125" style="45" customWidth="1"/>
    <col min="16134" max="16134" width="12.44140625" style="45" customWidth="1"/>
    <col min="16135" max="16139" width="9.109375" style="45"/>
    <col min="16140" max="16140" width="7.109375" style="45" customWidth="1"/>
    <col min="16141" max="16384" width="9.109375" style="45"/>
  </cols>
  <sheetData>
    <row r="1" spans="1:12">
      <c r="A1" s="222" t="s">
        <v>149</v>
      </c>
      <c r="B1" s="47" t="s">
        <v>150</v>
      </c>
      <c r="H1" s="69"/>
      <c r="I1" s="162" t="s">
        <v>118</v>
      </c>
      <c r="J1" s="162" t="s">
        <v>119</v>
      </c>
      <c r="K1" s="163" t="s">
        <v>120</v>
      </c>
      <c r="L1" s="147"/>
    </row>
    <row r="2" spans="1:12">
      <c r="A2" s="222"/>
      <c r="B2" s="47"/>
      <c r="H2" s="306" t="s">
        <v>221</v>
      </c>
      <c r="I2" s="148"/>
      <c r="J2" s="148"/>
      <c r="K2" s="163" t="s">
        <v>121</v>
      </c>
      <c r="L2" s="147">
        <f>SUM(I2:I9)</f>
        <v>0</v>
      </c>
    </row>
    <row r="3" spans="1:12">
      <c r="A3" s="222"/>
      <c r="B3" s="917" t="s">
        <v>26</v>
      </c>
      <c r="C3" s="917"/>
      <c r="D3" s="917"/>
      <c r="E3" s="917"/>
      <c r="F3" s="917"/>
      <c r="H3" s="307" t="s">
        <v>222</v>
      </c>
      <c r="I3" s="148"/>
      <c r="J3" s="148"/>
      <c r="K3" s="163" t="s">
        <v>122</v>
      </c>
      <c r="L3" s="147">
        <f>F47</f>
        <v>0</v>
      </c>
    </row>
    <row r="4" spans="1:12">
      <c r="A4" s="222"/>
      <c r="B4" s="916" t="s">
        <v>151</v>
      </c>
      <c r="C4" s="916"/>
      <c r="D4" s="916"/>
      <c r="E4" s="916"/>
      <c r="F4" s="916"/>
      <c r="H4" s="308" t="s">
        <v>223</v>
      </c>
      <c r="I4" s="148"/>
      <c r="J4" s="148"/>
      <c r="K4" s="147"/>
      <c r="L4" s="147"/>
    </row>
    <row r="5" spans="1:12">
      <c r="A5" s="222"/>
      <c r="B5" s="916" t="s">
        <v>152</v>
      </c>
      <c r="C5" s="916"/>
      <c r="D5" s="916"/>
      <c r="E5" s="916"/>
      <c r="F5" s="916"/>
      <c r="H5" s="309" t="s">
        <v>218</v>
      </c>
      <c r="I5" s="148"/>
      <c r="J5" s="148"/>
      <c r="K5" s="147"/>
      <c r="L5" s="147"/>
    </row>
    <row r="6" spans="1:12">
      <c r="A6" s="222"/>
      <c r="B6" s="916" t="s">
        <v>153</v>
      </c>
      <c r="C6" s="916"/>
      <c r="D6" s="916"/>
      <c r="E6" s="916"/>
      <c r="F6" s="916"/>
      <c r="H6" s="310" t="s">
        <v>219</v>
      </c>
      <c r="I6" s="148"/>
      <c r="J6" s="148"/>
      <c r="K6" s="147"/>
      <c r="L6" s="147"/>
    </row>
    <row r="7" spans="1:12">
      <c r="A7" s="222"/>
      <c r="B7" s="916"/>
      <c r="C7" s="916"/>
      <c r="D7" s="916"/>
      <c r="E7" s="916"/>
      <c r="F7" s="916"/>
      <c r="H7" s="311" t="s">
        <v>220</v>
      </c>
      <c r="I7" s="148"/>
      <c r="J7" s="148">
        <f>F37+F39+F44+F45</f>
        <v>0</v>
      </c>
      <c r="K7" s="147"/>
      <c r="L7" s="147"/>
    </row>
    <row r="8" spans="1:12">
      <c r="A8" s="222"/>
      <c r="B8" s="917" t="s">
        <v>154</v>
      </c>
      <c r="C8" s="917"/>
      <c r="D8" s="917"/>
      <c r="E8" s="917"/>
      <c r="F8" s="917"/>
      <c r="H8" s="312" t="s">
        <v>111</v>
      </c>
      <c r="I8" s="148"/>
      <c r="J8" s="148"/>
      <c r="K8" s="147"/>
      <c r="L8" s="147"/>
    </row>
    <row r="9" spans="1:12">
      <c r="A9" s="223" t="s">
        <v>155</v>
      </c>
      <c r="B9" s="916" t="s">
        <v>156</v>
      </c>
      <c r="C9" s="916"/>
      <c r="D9" s="916"/>
      <c r="E9" s="916"/>
      <c r="F9" s="916"/>
      <c r="H9" s="149" t="s">
        <v>112</v>
      </c>
      <c r="I9" s="148">
        <f>SUM(J2:J8)</f>
        <v>0</v>
      </c>
      <c r="J9" s="150"/>
      <c r="K9" s="147"/>
      <c r="L9" s="147"/>
    </row>
    <row r="10" spans="1:12">
      <c r="A10" s="223" t="s">
        <v>155</v>
      </c>
      <c r="B10" s="916" t="s">
        <v>157</v>
      </c>
      <c r="C10" s="916"/>
      <c r="D10" s="916"/>
      <c r="E10" s="916"/>
      <c r="F10" s="916"/>
      <c r="I10" s="69"/>
      <c r="J10" s="69"/>
      <c r="K10" s="176"/>
      <c r="L10" s="69"/>
    </row>
    <row r="11" spans="1:12">
      <c r="A11" s="223" t="s">
        <v>155</v>
      </c>
      <c r="B11" s="916" t="s">
        <v>158</v>
      </c>
      <c r="C11" s="916"/>
      <c r="D11" s="916"/>
      <c r="E11" s="916"/>
      <c r="F11" s="916"/>
      <c r="I11" s="69"/>
      <c r="J11" s="69"/>
      <c r="K11" s="176"/>
      <c r="L11" s="69"/>
    </row>
    <row r="12" spans="1:12">
      <c r="A12" s="223" t="s">
        <v>155</v>
      </c>
      <c r="B12" s="916" t="s">
        <v>159</v>
      </c>
      <c r="C12" s="916"/>
      <c r="D12" s="916"/>
      <c r="E12" s="916"/>
      <c r="F12" s="916"/>
      <c r="I12" s="69"/>
      <c r="J12" s="69"/>
      <c r="K12" s="176"/>
      <c r="L12" s="69"/>
    </row>
    <row r="13" spans="1:12">
      <c r="A13" s="223" t="s">
        <v>155</v>
      </c>
      <c r="B13" s="916" t="s">
        <v>160</v>
      </c>
      <c r="C13" s="916"/>
      <c r="D13" s="916"/>
      <c r="E13" s="916"/>
      <c r="F13" s="916"/>
      <c r="I13" s="69"/>
      <c r="J13" s="69"/>
      <c r="K13" s="176"/>
      <c r="L13" s="69"/>
    </row>
    <row r="14" spans="1:12">
      <c r="A14" s="223" t="s">
        <v>155</v>
      </c>
      <c r="B14" s="916" t="s">
        <v>161</v>
      </c>
      <c r="C14" s="916"/>
      <c r="D14" s="916"/>
      <c r="E14" s="916"/>
      <c r="F14" s="916"/>
      <c r="I14" s="69"/>
      <c r="J14" s="69"/>
      <c r="K14" s="176"/>
      <c r="L14" s="69"/>
    </row>
    <row r="15" spans="1:12">
      <c r="A15" s="223" t="s">
        <v>155</v>
      </c>
      <c r="B15" s="916" t="s">
        <v>162</v>
      </c>
      <c r="C15" s="916"/>
      <c r="D15" s="916"/>
      <c r="E15" s="916"/>
      <c r="F15" s="916"/>
      <c r="I15" s="69"/>
      <c r="J15" s="69"/>
      <c r="K15" s="176"/>
      <c r="L15" s="69"/>
    </row>
    <row r="16" spans="1:12">
      <c r="A16" s="223" t="s">
        <v>155</v>
      </c>
      <c r="B16" s="916" t="s">
        <v>163</v>
      </c>
      <c r="C16" s="916"/>
      <c r="D16" s="916"/>
      <c r="E16" s="916"/>
      <c r="F16" s="916"/>
      <c r="I16" s="69"/>
      <c r="J16" s="69"/>
      <c r="K16" s="176"/>
      <c r="L16" s="69"/>
    </row>
    <row r="17" spans="1:12">
      <c r="A17" s="222"/>
      <c r="B17" s="916"/>
      <c r="C17" s="916"/>
      <c r="D17" s="916"/>
      <c r="E17" s="916"/>
      <c r="F17" s="916"/>
      <c r="I17" s="69"/>
      <c r="J17" s="69"/>
      <c r="K17" s="176"/>
      <c r="L17" s="69"/>
    </row>
    <row r="18" spans="1:12">
      <c r="A18" s="222"/>
      <c r="B18" s="916" t="s">
        <v>164</v>
      </c>
      <c r="C18" s="916"/>
      <c r="D18" s="916"/>
      <c r="E18" s="916"/>
      <c r="F18" s="916"/>
      <c r="I18" s="69"/>
      <c r="J18" s="69"/>
      <c r="K18" s="176"/>
      <c r="L18" s="69"/>
    </row>
    <row r="19" spans="1:12">
      <c r="A19" s="222"/>
      <c r="B19" s="916"/>
      <c r="C19" s="916"/>
      <c r="D19" s="916"/>
      <c r="E19" s="916"/>
      <c r="F19" s="916"/>
      <c r="K19" s="213"/>
    </row>
    <row r="20" spans="1:12">
      <c r="A20" s="222"/>
      <c r="B20" s="917" t="s">
        <v>165</v>
      </c>
      <c r="C20" s="917"/>
      <c r="D20" s="917"/>
      <c r="E20" s="917"/>
      <c r="F20" s="917"/>
      <c r="K20" s="211"/>
    </row>
    <row r="21" spans="1:12">
      <c r="A21" s="223" t="s">
        <v>155</v>
      </c>
      <c r="B21" s="916" t="s">
        <v>166</v>
      </c>
      <c r="C21" s="916"/>
      <c r="D21" s="916"/>
      <c r="E21" s="916"/>
      <c r="F21" s="916"/>
      <c r="K21" s="215"/>
    </row>
    <row r="22" spans="1:12">
      <c r="A22" s="223" t="s">
        <v>155</v>
      </c>
      <c r="B22" s="916" t="s">
        <v>167</v>
      </c>
      <c r="C22" s="916"/>
      <c r="D22" s="916"/>
      <c r="E22" s="916"/>
      <c r="F22" s="916"/>
      <c r="K22" s="151"/>
      <c r="L22" s="151"/>
    </row>
    <row r="23" spans="1:12">
      <c r="A23" s="223" t="s">
        <v>155</v>
      </c>
      <c r="B23" s="916" t="s">
        <v>168</v>
      </c>
      <c r="C23" s="916"/>
      <c r="D23" s="916"/>
      <c r="E23" s="916"/>
      <c r="F23" s="916"/>
      <c r="G23" s="201"/>
      <c r="K23" s="151"/>
      <c r="L23" s="151"/>
    </row>
    <row r="24" spans="1:12">
      <c r="A24" s="223" t="s">
        <v>155</v>
      </c>
      <c r="B24" s="916" t="s">
        <v>169</v>
      </c>
      <c r="C24" s="916"/>
      <c r="D24" s="916"/>
      <c r="E24" s="916"/>
      <c r="F24" s="916"/>
      <c r="G24" s="201"/>
    </row>
    <row r="25" spans="1:12">
      <c r="A25" s="223" t="s">
        <v>155</v>
      </c>
      <c r="B25" s="916" t="s">
        <v>170</v>
      </c>
      <c r="C25" s="916"/>
      <c r="D25" s="916"/>
      <c r="E25" s="916"/>
      <c r="F25" s="916"/>
      <c r="G25" s="202"/>
    </row>
    <row r="26" spans="1:12">
      <c r="A26" s="223" t="s">
        <v>155</v>
      </c>
      <c r="B26" s="916" t="s">
        <v>171</v>
      </c>
      <c r="C26" s="916"/>
      <c r="D26" s="916"/>
      <c r="E26" s="916"/>
      <c r="F26" s="916"/>
      <c r="G26" s="203"/>
    </row>
    <row r="27" spans="1:12">
      <c r="A27" s="223" t="s">
        <v>155</v>
      </c>
      <c r="B27" s="916" t="s">
        <v>172</v>
      </c>
      <c r="C27" s="916"/>
      <c r="D27" s="916"/>
      <c r="E27" s="916"/>
      <c r="F27" s="916"/>
      <c r="G27" s="202"/>
    </row>
    <row r="28" spans="1:12">
      <c r="A28" s="223" t="s">
        <v>155</v>
      </c>
      <c r="B28" s="916" t="s">
        <v>173</v>
      </c>
      <c r="C28" s="916"/>
      <c r="D28" s="916"/>
      <c r="E28" s="916"/>
      <c r="F28" s="916"/>
      <c r="G28" s="203"/>
    </row>
    <row r="29" spans="1:12">
      <c r="A29" s="222"/>
      <c r="B29" s="916"/>
      <c r="C29" s="916"/>
      <c r="D29" s="916"/>
      <c r="E29" s="916"/>
      <c r="F29" s="916"/>
      <c r="G29" s="202"/>
    </row>
    <row r="30" spans="1:12">
      <c r="A30" s="222"/>
      <c r="B30" s="917" t="s">
        <v>174</v>
      </c>
      <c r="C30" s="917"/>
      <c r="D30" s="917"/>
      <c r="E30" s="917"/>
      <c r="F30" s="917"/>
      <c r="G30" s="203"/>
    </row>
    <row r="31" spans="1:12">
      <c r="A31" s="222"/>
      <c r="B31" s="916" t="s">
        <v>175</v>
      </c>
      <c r="C31" s="916"/>
      <c r="D31" s="916"/>
      <c r="E31" s="916"/>
      <c r="F31" s="916"/>
      <c r="G31" s="212"/>
    </row>
    <row r="32" spans="1:12">
      <c r="A32" s="222"/>
      <c r="B32" s="916" t="s">
        <v>176</v>
      </c>
      <c r="C32" s="916"/>
      <c r="D32" s="916"/>
      <c r="E32" s="916"/>
      <c r="F32" s="916"/>
      <c r="G32" s="151"/>
    </row>
    <row r="33" spans="1:12">
      <c r="A33" s="222"/>
      <c r="B33" s="916"/>
      <c r="C33" s="916"/>
      <c r="D33" s="916"/>
      <c r="E33" s="916"/>
      <c r="F33" s="916"/>
    </row>
    <row r="35" spans="1:12" ht="14.4" thickBot="1">
      <c r="A35" s="224"/>
      <c r="B35" s="225" t="s">
        <v>128</v>
      </c>
      <c r="C35" s="226"/>
      <c r="D35" s="226" t="s">
        <v>130</v>
      </c>
      <c r="E35" s="226" t="s">
        <v>131</v>
      </c>
      <c r="F35" s="226" t="s">
        <v>132</v>
      </c>
    </row>
    <row r="36" spans="1:12" ht="14.4" thickTop="1">
      <c r="A36" s="227"/>
      <c r="B36" s="115"/>
      <c r="C36" s="228"/>
      <c r="D36" s="229"/>
      <c r="E36" s="230"/>
      <c r="F36" s="230"/>
    </row>
    <row r="37" spans="1:12" ht="82.8">
      <c r="A37" s="329" t="s">
        <v>177</v>
      </c>
      <c r="B37" s="330" t="s">
        <v>225</v>
      </c>
      <c r="C37" s="331" t="s">
        <v>29</v>
      </c>
      <c r="D37" s="332">
        <v>1100</v>
      </c>
      <c r="E37" s="333"/>
      <c r="F37" s="333">
        <f>E37*D37</f>
        <v>0</v>
      </c>
    </row>
    <row r="38" spans="1:12">
      <c r="A38" s="233"/>
      <c r="B38" s="117"/>
      <c r="C38" s="234"/>
      <c r="D38" s="235"/>
      <c r="E38" s="236"/>
      <c r="F38" s="236"/>
    </row>
    <row r="39" spans="1:12" ht="82.8">
      <c r="A39" s="329" t="s">
        <v>178</v>
      </c>
      <c r="B39" s="330" t="s">
        <v>226</v>
      </c>
      <c r="C39" s="331" t="s">
        <v>29</v>
      </c>
      <c r="D39" s="332">
        <v>1710</v>
      </c>
      <c r="E39" s="333"/>
      <c r="F39" s="333">
        <f>E39*D39</f>
        <v>0</v>
      </c>
    </row>
    <row r="40" spans="1:12">
      <c r="A40" s="237"/>
      <c r="B40" s="238"/>
      <c r="C40" s="239"/>
      <c r="D40" s="240"/>
      <c r="E40" s="241"/>
      <c r="F40" s="241"/>
    </row>
    <row r="41" spans="1:12">
      <c r="A41" s="242"/>
      <c r="B41" s="243" t="s">
        <v>180</v>
      </c>
      <c r="C41" s="234"/>
      <c r="D41" s="235"/>
      <c r="E41" s="236"/>
      <c r="F41" s="236"/>
    </row>
    <row r="42" spans="1:12">
      <c r="A42" s="242"/>
      <c r="B42" s="117"/>
      <c r="C42" s="234"/>
      <c r="D42" s="235"/>
      <c r="E42" s="236"/>
      <c r="F42" s="236"/>
    </row>
    <row r="43" spans="1:12">
      <c r="A43" s="329" t="s">
        <v>181</v>
      </c>
      <c r="B43" s="330" t="s">
        <v>182</v>
      </c>
      <c r="C43" s="331"/>
      <c r="D43" s="332"/>
      <c r="E43" s="333"/>
      <c r="F43" s="333"/>
    </row>
    <row r="44" spans="1:12">
      <c r="A44" s="334" t="s">
        <v>144</v>
      </c>
      <c r="B44" s="330" t="s">
        <v>183</v>
      </c>
      <c r="C44" s="331" t="s">
        <v>146</v>
      </c>
      <c r="D44" s="332">
        <v>50</v>
      </c>
      <c r="E44" s="333"/>
      <c r="F44" s="333">
        <f>E44*D44</f>
        <v>0</v>
      </c>
    </row>
    <row r="45" spans="1:12">
      <c r="A45" s="334" t="s">
        <v>147</v>
      </c>
      <c r="B45" s="330" t="s">
        <v>148</v>
      </c>
      <c r="C45" s="331" t="s">
        <v>146</v>
      </c>
      <c r="D45" s="332">
        <v>50</v>
      </c>
      <c r="E45" s="333"/>
      <c r="F45" s="333">
        <f>E45*D45</f>
        <v>0</v>
      </c>
    </row>
    <row r="46" spans="1:12" s="47" customFormat="1" ht="14.4" thickBot="1">
      <c r="A46" s="242"/>
      <c r="B46" s="117"/>
      <c r="C46" s="234"/>
      <c r="D46" s="235"/>
      <c r="E46" s="236"/>
      <c r="F46" s="236"/>
      <c r="G46" s="161"/>
      <c r="H46" s="161"/>
      <c r="I46" s="164"/>
      <c r="J46" s="164"/>
      <c r="K46" s="164"/>
      <c r="L46" s="164"/>
    </row>
    <row r="47" spans="1:12" s="231" customFormat="1" ht="15" thickBot="1">
      <c r="A47" s="244"/>
      <c r="B47" s="245" t="s">
        <v>184</v>
      </c>
      <c r="C47" s="246"/>
      <c r="D47" s="247"/>
      <c r="E47" s="248"/>
      <c r="F47" s="248">
        <f>SUM(F36:F46)</f>
        <v>0</v>
      </c>
      <c r="G47" s="161"/>
      <c r="H47" s="161"/>
      <c r="I47" s="164"/>
      <c r="J47" s="164"/>
      <c r="K47" s="164"/>
      <c r="L47" s="164"/>
    </row>
    <row r="48" spans="1:12" s="231" customFormat="1" ht="15" thickTop="1">
      <c r="A48" s="119"/>
      <c r="B48" s="45"/>
      <c r="C48" s="119"/>
      <c r="D48" s="119"/>
      <c r="E48" s="119"/>
      <c r="F48" s="119"/>
      <c r="G48" s="161"/>
      <c r="H48" s="161"/>
      <c r="I48" s="164"/>
      <c r="J48" s="164"/>
      <c r="K48" s="164"/>
      <c r="L48" s="164"/>
    </row>
    <row r="49" spans="1:12" s="231" customFormat="1" ht="14.4">
      <c r="A49" s="119"/>
      <c r="B49" s="45"/>
      <c r="C49" s="119"/>
      <c r="D49" s="119"/>
      <c r="E49" s="119"/>
      <c r="F49" s="119"/>
      <c r="G49" s="161"/>
      <c r="H49" s="161"/>
      <c r="I49" s="164"/>
      <c r="J49" s="164"/>
      <c r="K49" s="164"/>
      <c r="L49" s="164"/>
    </row>
    <row r="50" spans="1:12" s="231" customFormat="1" ht="14.4">
      <c r="A50" s="119"/>
      <c r="B50" s="45"/>
      <c r="C50" s="119"/>
      <c r="D50" s="119"/>
      <c r="E50" s="119"/>
      <c r="F50" s="119"/>
      <c r="G50" s="161"/>
      <c r="H50" s="161"/>
      <c r="I50" s="164"/>
      <c r="J50" s="164"/>
      <c r="K50" s="164"/>
      <c r="L50" s="164"/>
    </row>
    <row r="51" spans="1:12" s="231" customFormat="1" ht="14.4">
      <c r="A51" s="119"/>
      <c r="B51" s="45"/>
      <c r="C51" s="119"/>
      <c r="D51" s="119"/>
      <c r="E51" s="119"/>
      <c r="F51" s="119"/>
      <c r="G51" s="161"/>
      <c r="H51" s="161"/>
      <c r="I51" s="164"/>
      <c r="J51" s="164"/>
      <c r="K51" s="164"/>
      <c r="L51" s="164"/>
    </row>
    <row r="52" spans="1:12" s="231" customFormat="1" ht="14.4">
      <c r="A52" s="119"/>
      <c r="B52" s="45"/>
      <c r="C52" s="119"/>
      <c r="D52" s="119"/>
      <c r="E52" s="119"/>
      <c r="F52" s="119"/>
      <c r="G52" s="161"/>
      <c r="H52" s="161"/>
      <c r="I52" s="164"/>
      <c r="J52" s="164"/>
      <c r="K52" s="164"/>
      <c r="L52" s="164"/>
    </row>
    <row r="53" spans="1:12" s="231" customFormat="1" ht="14.4">
      <c r="A53" s="119"/>
      <c r="B53" s="45"/>
      <c r="C53" s="119"/>
      <c r="D53" s="119"/>
      <c r="E53" s="119"/>
      <c r="F53" s="119"/>
      <c r="G53" s="161"/>
      <c r="H53" s="161"/>
      <c r="I53" s="164"/>
      <c r="J53" s="164"/>
      <c r="K53" s="164"/>
      <c r="L53" s="164"/>
    </row>
    <row r="54" spans="1:12" s="231" customFormat="1" ht="14.4">
      <c r="A54" s="119"/>
      <c r="B54" s="45"/>
      <c r="C54" s="119"/>
      <c r="D54" s="119"/>
      <c r="E54" s="119"/>
      <c r="F54" s="119"/>
      <c r="G54" s="161"/>
      <c r="H54" s="161"/>
      <c r="I54" s="164"/>
      <c r="J54" s="164"/>
      <c r="K54" s="164"/>
      <c r="L54" s="164"/>
    </row>
    <row r="55" spans="1:12" s="231" customFormat="1" ht="14.4">
      <c r="A55" s="119"/>
      <c r="B55" s="45"/>
      <c r="C55" s="119"/>
      <c r="D55" s="119"/>
      <c r="E55" s="119"/>
      <c r="F55" s="119"/>
      <c r="G55" s="161"/>
      <c r="H55" s="161"/>
      <c r="I55" s="164"/>
      <c r="J55" s="164"/>
      <c r="K55" s="164"/>
      <c r="L55" s="164"/>
    </row>
    <row r="56" spans="1:12" s="231" customFormat="1" ht="14.4">
      <c r="A56" s="119"/>
      <c r="B56" s="45"/>
      <c r="C56" s="119"/>
      <c r="D56" s="119"/>
      <c r="E56" s="119"/>
      <c r="F56" s="119"/>
      <c r="G56" s="161"/>
      <c r="H56" s="161"/>
      <c r="I56" s="164"/>
      <c r="J56" s="164"/>
      <c r="K56" s="164"/>
      <c r="L56" s="164"/>
    </row>
    <row r="57" spans="1:12" s="231" customFormat="1" ht="14.4">
      <c r="A57" s="119"/>
      <c r="B57" s="45"/>
      <c r="C57" s="119"/>
      <c r="D57" s="119"/>
      <c r="E57" s="119"/>
      <c r="F57" s="119"/>
      <c r="G57" s="161"/>
      <c r="H57" s="161"/>
      <c r="I57" s="164"/>
      <c r="J57" s="164"/>
      <c r="K57" s="164"/>
      <c r="L57" s="164"/>
    </row>
    <row r="58" spans="1:12" s="231" customFormat="1" ht="14.4">
      <c r="A58" s="119"/>
      <c r="B58" s="45"/>
      <c r="C58" s="119"/>
      <c r="D58" s="119"/>
      <c r="E58" s="119"/>
      <c r="F58" s="119"/>
      <c r="G58" s="161"/>
      <c r="H58" s="161"/>
      <c r="I58" s="164"/>
      <c r="J58" s="164"/>
      <c r="K58" s="164"/>
      <c r="L58" s="164"/>
    </row>
    <row r="59" spans="1:12" s="231" customFormat="1" ht="14.4">
      <c r="A59" s="119"/>
      <c r="B59" s="45"/>
      <c r="C59" s="119"/>
      <c r="D59" s="119"/>
      <c r="E59" s="119"/>
      <c r="F59" s="119"/>
      <c r="G59" s="161"/>
      <c r="H59" s="161"/>
      <c r="I59" s="164"/>
      <c r="J59" s="164"/>
      <c r="K59" s="164"/>
      <c r="L59" s="164"/>
    </row>
  </sheetData>
  <sheetProtection selectLockedCells="1" selectUnlockedCells="1"/>
  <mergeCells count="31">
    <mergeCell ref="B8:F8"/>
    <mergeCell ref="B3:F3"/>
    <mergeCell ref="B4:F4"/>
    <mergeCell ref="B5:F5"/>
    <mergeCell ref="B6:F6"/>
    <mergeCell ref="B7:F7"/>
    <mergeCell ref="B13:F13"/>
    <mergeCell ref="B14:F14"/>
    <mergeCell ref="B9:F9"/>
    <mergeCell ref="B10:F10"/>
    <mergeCell ref="B11:F11"/>
    <mergeCell ref="B12:F12"/>
    <mergeCell ref="B26:F26"/>
    <mergeCell ref="B15:F15"/>
    <mergeCell ref="B16:F16"/>
    <mergeCell ref="B17:F17"/>
    <mergeCell ref="B18:F18"/>
    <mergeCell ref="B19:F19"/>
    <mergeCell ref="B20:F20"/>
    <mergeCell ref="B21:F21"/>
    <mergeCell ref="B22:F22"/>
    <mergeCell ref="B23:F23"/>
    <mergeCell ref="B24:F24"/>
    <mergeCell ref="B25:F25"/>
    <mergeCell ref="B32:F32"/>
    <mergeCell ref="B33:F33"/>
    <mergeCell ref="B27:F27"/>
    <mergeCell ref="B28:F28"/>
    <mergeCell ref="B29:F29"/>
    <mergeCell ref="B30:F30"/>
    <mergeCell ref="B31:F31"/>
  </mergeCells>
  <pageMargins left="0.78740157480314965" right="0.39370078740157483" top="0.98425196850393704" bottom="0.98425196850393704" header="0.51181102362204722" footer="0.51181102362204722"/>
  <pageSetup paperSize="9" scale="80" firstPageNumber="0" orientation="portrait" horizontalDpi="300" verticalDpi="300" r:id="rId1"/>
  <headerFooter alignWithMargins="0">
    <oddFooter>&amp;R&amp;P</oddFooter>
  </headerFooter>
  <colBreaks count="2" manualBreakCount="2">
    <brk id="6" max="46" man="1"/>
    <brk id="10" max="6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2"/>
  <sheetViews>
    <sheetView view="pageBreakPreview" topLeftCell="A17" zoomScaleNormal="100" zoomScaleSheetLayoutView="100" workbookViewId="0">
      <selection activeCell="E27" sqref="E27"/>
    </sheetView>
  </sheetViews>
  <sheetFormatPr defaultRowHeight="13.8"/>
  <cols>
    <col min="1" max="1" width="7.109375" style="119" customWidth="1"/>
    <col min="2" max="2" width="39.44140625" style="274" customWidth="1"/>
    <col min="3" max="3" width="8.33203125" style="45" customWidth="1"/>
    <col min="4" max="4" width="11" style="45" customWidth="1"/>
    <col min="5" max="5" width="11.88671875" style="45" customWidth="1"/>
    <col min="6" max="6" width="12.5546875" style="45" customWidth="1"/>
    <col min="7" max="7" width="12.6640625" style="161" customWidth="1"/>
    <col min="8" max="8" width="68.5546875" style="161" customWidth="1"/>
    <col min="9" max="9" width="16.109375" style="164" customWidth="1"/>
    <col min="10" max="10" width="17" style="164" bestFit="1" customWidth="1"/>
    <col min="11" max="11" width="19.5546875" style="164" customWidth="1"/>
    <col min="12" max="12" width="21.44140625" style="164" customWidth="1"/>
    <col min="13" max="256" width="9.109375" style="45"/>
    <col min="257" max="257" width="7.109375" style="45" customWidth="1"/>
    <col min="258" max="258" width="39.44140625" style="45" customWidth="1"/>
    <col min="259" max="259" width="8.33203125" style="45" customWidth="1"/>
    <col min="260" max="260" width="11" style="45" customWidth="1"/>
    <col min="261" max="261" width="11.88671875" style="45" customWidth="1"/>
    <col min="262" max="262" width="12.5546875" style="45" customWidth="1"/>
    <col min="263" max="266" width="9.109375" style="45"/>
    <col min="267" max="267" width="7.109375" style="45" customWidth="1"/>
    <col min="268" max="512" width="9.109375" style="45"/>
    <col min="513" max="513" width="7.109375" style="45" customWidth="1"/>
    <col min="514" max="514" width="39.44140625" style="45" customWidth="1"/>
    <col min="515" max="515" width="8.33203125" style="45" customWidth="1"/>
    <col min="516" max="516" width="11" style="45" customWidth="1"/>
    <col min="517" max="517" width="11.88671875" style="45" customWidth="1"/>
    <col min="518" max="518" width="12.5546875" style="45" customWidth="1"/>
    <col min="519" max="522" width="9.109375" style="45"/>
    <col min="523" max="523" width="7.109375" style="45" customWidth="1"/>
    <col min="524" max="768" width="9.109375" style="45"/>
    <col min="769" max="769" width="7.109375" style="45" customWidth="1"/>
    <col min="770" max="770" width="39.44140625" style="45" customWidth="1"/>
    <col min="771" max="771" width="8.33203125" style="45" customWidth="1"/>
    <col min="772" max="772" width="11" style="45" customWidth="1"/>
    <col min="773" max="773" width="11.88671875" style="45" customWidth="1"/>
    <col min="774" max="774" width="12.5546875" style="45" customWidth="1"/>
    <col min="775" max="778" width="9.109375" style="45"/>
    <col min="779" max="779" width="7.109375" style="45" customWidth="1"/>
    <col min="780" max="1024" width="9.109375" style="45"/>
    <col min="1025" max="1025" width="7.109375" style="45" customWidth="1"/>
    <col min="1026" max="1026" width="39.44140625" style="45" customWidth="1"/>
    <col min="1027" max="1027" width="8.33203125" style="45" customWidth="1"/>
    <col min="1028" max="1028" width="11" style="45" customWidth="1"/>
    <col min="1029" max="1029" width="11.88671875" style="45" customWidth="1"/>
    <col min="1030" max="1030" width="12.5546875" style="45" customWidth="1"/>
    <col min="1031" max="1034" width="9.109375" style="45"/>
    <col min="1035" max="1035" width="7.109375" style="45" customWidth="1"/>
    <col min="1036" max="1280" width="9.109375" style="45"/>
    <col min="1281" max="1281" width="7.109375" style="45" customWidth="1"/>
    <col min="1282" max="1282" width="39.44140625" style="45" customWidth="1"/>
    <col min="1283" max="1283" width="8.33203125" style="45" customWidth="1"/>
    <col min="1284" max="1284" width="11" style="45" customWidth="1"/>
    <col min="1285" max="1285" width="11.88671875" style="45" customWidth="1"/>
    <col min="1286" max="1286" width="12.5546875" style="45" customWidth="1"/>
    <col min="1287" max="1290" width="9.109375" style="45"/>
    <col min="1291" max="1291" width="7.109375" style="45" customWidth="1"/>
    <col min="1292" max="1536" width="9.109375" style="45"/>
    <col min="1537" max="1537" width="7.109375" style="45" customWidth="1"/>
    <col min="1538" max="1538" width="39.44140625" style="45" customWidth="1"/>
    <col min="1539" max="1539" width="8.33203125" style="45" customWidth="1"/>
    <col min="1540" max="1540" width="11" style="45" customWidth="1"/>
    <col min="1541" max="1541" width="11.88671875" style="45" customWidth="1"/>
    <col min="1542" max="1542" width="12.5546875" style="45" customWidth="1"/>
    <col min="1543" max="1546" width="9.109375" style="45"/>
    <col min="1547" max="1547" width="7.109375" style="45" customWidth="1"/>
    <col min="1548" max="1792" width="9.109375" style="45"/>
    <col min="1793" max="1793" width="7.109375" style="45" customWidth="1"/>
    <col min="1794" max="1794" width="39.44140625" style="45" customWidth="1"/>
    <col min="1795" max="1795" width="8.33203125" style="45" customWidth="1"/>
    <col min="1796" max="1796" width="11" style="45" customWidth="1"/>
    <col min="1797" max="1797" width="11.88671875" style="45" customWidth="1"/>
    <col min="1798" max="1798" width="12.5546875" style="45" customWidth="1"/>
    <col min="1799" max="1802" width="9.109375" style="45"/>
    <col min="1803" max="1803" width="7.109375" style="45" customWidth="1"/>
    <col min="1804" max="2048" width="9.109375" style="45"/>
    <col min="2049" max="2049" width="7.109375" style="45" customWidth="1"/>
    <col min="2050" max="2050" width="39.44140625" style="45" customWidth="1"/>
    <col min="2051" max="2051" width="8.33203125" style="45" customWidth="1"/>
    <col min="2052" max="2052" width="11" style="45" customWidth="1"/>
    <col min="2053" max="2053" width="11.88671875" style="45" customWidth="1"/>
    <col min="2054" max="2054" width="12.5546875" style="45" customWidth="1"/>
    <col min="2055" max="2058" width="9.109375" style="45"/>
    <col min="2059" max="2059" width="7.109375" style="45" customWidth="1"/>
    <col min="2060" max="2304" width="9.109375" style="45"/>
    <col min="2305" max="2305" width="7.109375" style="45" customWidth="1"/>
    <col min="2306" max="2306" width="39.44140625" style="45" customWidth="1"/>
    <col min="2307" max="2307" width="8.33203125" style="45" customWidth="1"/>
    <col min="2308" max="2308" width="11" style="45" customWidth="1"/>
    <col min="2309" max="2309" width="11.88671875" style="45" customWidth="1"/>
    <col min="2310" max="2310" width="12.5546875" style="45" customWidth="1"/>
    <col min="2311" max="2314" width="9.109375" style="45"/>
    <col min="2315" max="2315" width="7.109375" style="45" customWidth="1"/>
    <col min="2316" max="2560" width="9.109375" style="45"/>
    <col min="2561" max="2561" width="7.109375" style="45" customWidth="1"/>
    <col min="2562" max="2562" width="39.44140625" style="45" customWidth="1"/>
    <col min="2563" max="2563" width="8.33203125" style="45" customWidth="1"/>
    <col min="2564" max="2564" width="11" style="45" customWidth="1"/>
    <col min="2565" max="2565" width="11.88671875" style="45" customWidth="1"/>
    <col min="2566" max="2566" width="12.5546875" style="45" customWidth="1"/>
    <col min="2567" max="2570" width="9.109375" style="45"/>
    <col min="2571" max="2571" width="7.109375" style="45" customWidth="1"/>
    <col min="2572" max="2816" width="9.109375" style="45"/>
    <col min="2817" max="2817" width="7.109375" style="45" customWidth="1"/>
    <col min="2818" max="2818" width="39.44140625" style="45" customWidth="1"/>
    <col min="2819" max="2819" width="8.33203125" style="45" customWidth="1"/>
    <col min="2820" max="2820" width="11" style="45" customWidth="1"/>
    <col min="2821" max="2821" width="11.88671875" style="45" customWidth="1"/>
    <col min="2822" max="2822" width="12.5546875" style="45" customWidth="1"/>
    <col min="2823" max="2826" width="9.109375" style="45"/>
    <col min="2827" max="2827" width="7.109375" style="45" customWidth="1"/>
    <col min="2828" max="3072" width="9.109375" style="45"/>
    <col min="3073" max="3073" width="7.109375" style="45" customWidth="1"/>
    <col min="3074" max="3074" width="39.44140625" style="45" customWidth="1"/>
    <col min="3075" max="3075" width="8.33203125" style="45" customWidth="1"/>
    <col min="3076" max="3076" width="11" style="45" customWidth="1"/>
    <col min="3077" max="3077" width="11.88671875" style="45" customWidth="1"/>
    <col min="3078" max="3078" width="12.5546875" style="45" customWidth="1"/>
    <col min="3079" max="3082" width="9.109375" style="45"/>
    <col min="3083" max="3083" width="7.109375" style="45" customWidth="1"/>
    <col min="3084" max="3328" width="9.109375" style="45"/>
    <col min="3329" max="3329" width="7.109375" style="45" customWidth="1"/>
    <col min="3330" max="3330" width="39.44140625" style="45" customWidth="1"/>
    <col min="3331" max="3331" width="8.33203125" style="45" customWidth="1"/>
    <col min="3332" max="3332" width="11" style="45" customWidth="1"/>
    <col min="3333" max="3333" width="11.88671875" style="45" customWidth="1"/>
    <col min="3334" max="3334" width="12.5546875" style="45" customWidth="1"/>
    <col min="3335" max="3338" width="9.109375" style="45"/>
    <col min="3339" max="3339" width="7.109375" style="45" customWidth="1"/>
    <col min="3340" max="3584" width="9.109375" style="45"/>
    <col min="3585" max="3585" width="7.109375" style="45" customWidth="1"/>
    <col min="3586" max="3586" width="39.44140625" style="45" customWidth="1"/>
    <col min="3587" max="3587" width="8.33203125" style="45" customWidth="1"/>
    <col min="3588" max="3588" width="11" style="45" customWidth="1"/>
    <col min="3589" max="3589" width="11.88671875" style="45" customWidth="1"/>
    <col min="3590" max="3590" width="12.5546875" style="45" customWidth="1"/>
    <col min="3591" max="3594" width="9.109375" style="45"/>
    <col min="3595" max="3595" width="7.109375" style="45" customWidth="1"/>
    <col min="3596" max="3840" width="9.109375" style="45"/>
    <col min="3841" max="3841" width="7.109375" style="45" customWidth="1"/>
    <col min="3842" max="3842" width="39.44140625" style="45" customWidth="1"/>
    <col min="3843" max="3843" width="8.33203125" style="45" customWidth="1"/>
    <col min="3844" max="3844" width="11" style="45" customWidth="1"/>
    <col min="3845" max="3845" width="11.88671875" style="45" customWidth="1"/>
    <col min="3846" max="3846" width="12.5546875" style="45" customWidth="1"/>
    <col min="3847" max="3850" width="9.109375" style="45"/>
    <col min="3851" max="3851" width="7.109375" style="45" customWidth="1"/>
    <col min="3852" max="4096" width="9.109375" style="45"/>
    <col min="4097" max="4097" width="7.109375" style="45" customWidth="1"/>
    <col min="4098" max="4098" width="39.44140625" style="45" customWidth="1"/>
    <col min="4099" max="4099" width="8.33203125" style="45" customWidth="1"/>
    <col min="4100" max="4100" width="11" style="45" customWidth="1"/>
    <col min="4101" max="4101" width="11.88671875" style="45" customWidth="1"/>
    <col min="4102" max="4102" width="12.5546875" style="45" customWidth="1"/>
    <col min="4103" max="4106" width="9.109375" style="45"/>
    <col min="4107" max="4107" width="7.109375" style="45" customWidth="1"/>
    <col min="4108" max="4352" width="9.109375" style="45"/>
    <col min="4353" max="4353" width="7.109375" style="45" customWidth="1"/>
    <col min="4354" max="4354" width="39.44140625" style="45" customWidth="1"/>
    <col min="4355" max="4355" width="8.33203125" style="45" customWidth="1"/>
    <col min="4356" max="4356" width="11" style="45" customWidth="1"/>
    <col min="4357" max="4357" width="11.88671875" style="45" customWidth="1"/>
    <col min="4358" max="4358" width="12.5546875" style="45" customWidth="1"/>
    <col min="4359" max="4362" width="9.109375" style="45"/>
    <col min="4363" max="4363" width="7.109375" style="45" customWidth="1"/>
    <col min="4364" max="4608" width="9.109375" style="45"/>
    <col min="4609" max="4609" width="7.109375" style="45" customWidth="1"/>
    <col min="4610" max="4610" width="39.44140625" style="45" customWidth="1"/>
    <col min="4611" max="4611" width="8.33203125" style="45" customWidth="1"/>
    <col min="4612" max="4612" width="11" style="45" customWidth="1"/>
    <col min="4613" max="4613" width="11.88671875" style="45" customWidth="1"/>
    <col min="4614" max="4614" width="12.5546875" style="45" customWidth="1"/>
    <col min="4615" max="4618" width="9.109375" style="45"/>
    <col min="4619" max="4619" width="7.109375" style="45" customWidth="1"/>
    <col min="4620" max="4864" width="9.109375" style="45"/>
    <col min="4865" max="4865" width="7.109375" style="45" customWidth="1"/>
    <col min="4866" max="4866" width="39.44140625" style="45" customWidth="1"/>
    <col min="4867" max="4867" width="8.33203125" style="45" customWidth="1"/>
    <col min="4868" max="4868" width="11" style="45" customWidth="1"/>
    <col min="4869" max="4869" width="11.88671875" style="45" customWidth="1"/>
    <col min="4870" max="4870" width="12.5546875" style="45" customWidth="1"/>
    <col min="4871" max="4874" width="9.109375" style="45"/>
    <col min="4875" max="4875" width="7.109375" style="45" customWidth="1"/>
    <col min="4876" max="5120" width="9.109375" style="45"/>
    <col min="5121" max="5121" width="7.109375" style="45" customWidth="1"/>
    <col min="5122" max="5122" width="39.44140625" style="45" customWidth="1"/>
    <col min="5123" max="5123" width="8.33203125" style="45" customWidth="1"/>
    <col min="5124" max="5124" width="11" style="45" customWidth="1"/>
    <col min="5125" max="5125" width="11.88671875" style="45" customWidth="1"/>
    <col min="5126" max="5126" width="12.5546875" style="45" customWidth="1"/>
    <col min="5127" max="5130" width="9.109375" style="45"/>
    <col min="5131" max="5131" width="7.109375" style="45" customWidth="1"/>
    <col min="5132" max="5376" width="9.109375" style="45"/>
    <col min="5377" max="5377" width="7.109375" style="45" customWidth="1"/>
    <col min="5378" max="5378" width="39.44140625" style="45" customWidth="1"/>
    <col min="5379" max="5379" width="8.33203125" style="45" customWidth="1"/>
    <col min="5380" max="5380" width="11" style="45" customWidth="1"/>
    <col min="5381" max="5381" width="11.88671875" style="45" customWidth="1"/>
    <col min="5382" max="5382" width="12.5546875" style="45" customWidth="1"/>
    <col min="5383" max="5386" width="9.109375" style="45"/>
    <col min="5387" max="5387" width="7.109375" style="45" customWidth="1"/>
    <col min="5388" max="5632" width="9.109375" style="45"/>
    <col min="5633" max="5633" width="7.109375" style="45" customWidth="1"/>
    <col min="5634" max="5634" width="39.44140625" style="45" customWidth="1"/>
    <col min="5635" max="5635" width="8.33203125" style="45" customWidth="1"/>
    <col min="5636" max="5636" width="11" style="45" customWidth="1"/>
    <col min="5637" max="5637" width="11.88671875" style="45" customWidth="1"/>
    <col min="5638" max="5638" width="12.5546875" style="45" customWidth="1"/>
    <col min="5639" max="5642" width="9.109375" style="45"/>
    <col min="5643" max="5643" width="7.109375" style="45" customWidth="1"/>
    <col min="5644" max="5888" width="9.109375" style="45"/>
    <col min="5889" max="5889" width="7.109375" style="45" customWidth="1"/>
    <col min="5890" max="5890" width="39.44140625" style="45" customWidth="1"/>
    <col min="5891" max="5891" width="8.33203125" style="45" customWidth="1"/>
    <col min="5892" max="5892" width="11" style="45" customWidth="1"/>
    <col min="5893" max="5893" width="11.88671875" style="45" customWidth="1"/>
    <col min="5894" max="5894" width="12.5546875" style="45" customWidth="1"/>
    <col min="5895" max="5898" width="9.109375" style="45"/>
    <col min="5899" max="5899" width="7.109375" style="45" customWidth="1"/>
    <col min="5900" max="6144" width="9.109375" style="45"/>
    <col min="6145" max="6145" width="7.109375" style="45" customWidth="1"/>
    <col min="6146" max="6146" width="39.44140625" style="45" customWidth="1"/>
    <col min="6147" max="6147" width="8.33203125" style="45" customWidth="1"/>
    <col min="6148" max="6148" width="11" style="45" customWidth="1"/>
    <col min="6149" max="6149" width="11.88671875" style="45" customWidth="1"/>
    <col min="6150" max="6150" width="12.5546875" style="45" customWidth="1"/>
    <col min="6151" max="6154" width="9.109375" style="45"/>
    <col min="6155" max="6155" width="7.109375" style="45" customWidth="1"/>
    <col min="6156" max="6400" width="9.109375" style="45"/>
    <col min="6401" max="6401" width="7.109375" style="45" customWidth="1"/>
    <col min="6402" max="6402" width="39.44140625" style="45" customWidth="1"/>
    <col min="6403" max="6403" width="8.33203125" style="45" customWidth="1"/>
    <col min="6404" max="6404" width="11" style="45" customWidth="1"/>
    <col min="6405" max="6405" width="11.88671875" style="45" customWidth="1"/>
    <col min="6406" max="6406" width="12.5546875" style="45" customWidth="1"/>
    <col min="6407" max="6410" width="9.109375" style="45"/>
    <col min="6411" max="6411" width="7.109375" style="45" customWidth="1"/>
    <col min="6412" max="6656" width="9.109375" style="45"/>
    <col min="6657" max="6657" width="7.109375" style="45" customWidth="1"/>
    <col min="6658" max="6658" width="39.44140625" style="45" customWidth="1"/>
    <col min="6659" max="6659" width="8.33203125" style="45" customWidth="1"/>
    <col min="6660" max="6660" width="11" style="45" customWidth="1"/>
    <col min="6661" max="6661" width="11.88671875" style="45" customWidth="1"/>
    <col min="6662" max="6662" width="12.5546875" style="45" customWidth="1"/>
    <col min="6663" max="6666" width="9.109375" style="45"/>
    <col min="6667" max="6667" width="7.109375" style="45" customWidth="1"/>
    <col min="6668" max="6912" width="9.109375" style="45"/>
    <col min="6913" max="6913" width="7.109375" style="45" customWidth="1"/>
    <col min="6914" max="6914" width="39.44140625" style="45" customWidth="1"/>
    <col min="6915" max="6915" width="8.33203125" style="45" customWidth="1"/>
    <col min="6916" max="6916" width="11" style="45" customWidth="1"/>
    <col min="6917" max="6917" width="11.88671875" style="45" customWidth="1"/>
    <col min="6918" max="6918" width="12.5546875" style="45" customWidth="1"/>
    <col min="6919" max="6922" width="9.109375" style="45"/>
    <col min="6923" max="6923" width="7.109375" style="45" customWidth="1"/>
    <col min="6924" max="7168" width="9.109375" style="45"/>
    <col min="7169" max="7169" width="7.109375" style="45" customWidth="1"/>
    <col min="7170" max="7170" width="39.44140625" style="45" customWidth="1"/>
    <col min="7171" max="7171" width="8.33203125" style="45" customWidth="1"/>
    <col min="7172" max="7172" width="11" style="45" customWidth="1"/>
    <col min="7173" max="7173" width="11.88671875" style="45" customWidth="1"/>
    <col min="7174" max="7174" width="12.5546875" style="45" customWidth="1"/>
    <col min="7175" max="7178" width="9.109375" style="45"/>
    <col min="7179" max="7179" width="7.109375" style="45" customWidth="1"/>
    <col min="7180" max="7424" width="9.109375" style="45"/>
    <col min="7425" max="7425" width="7.109375" style="45" customWidth="1"/>
    <col min="7426" max="7426" width="39.44140625" style="45" customWidth="1"/>
    <col min="7427" max="7427" width="8.33203125" style="45" customWidth="1"/>
    <col min="7428" max="7428" width="11" style="45" customWidth="1"/>
    <col min="7429" max="7429" width="11.88671875" style="45" customWidth="1"/>
    <col min="7430" max="7430" width="12.5546875" style="45" customWidth="1"/>
    <col min="7431" max="7434" width="9.109375" style="45"/>
    <col min="7435" max="7435" width="7.109375" style="45" customWidth="1"/>
    <col min="7436" max="7680" width="9.109375" style="45"/>
    <col min="7681" max="7681" width="7.109375" style="45" customWidth="1"/>
    <col min="7682" max="7682" width="39.44140625" style="45" customWidth="1"/>
    <col min="7683" max="7683" width="8.33203125" style="45" customWidth="1"/>
    <col min="7684" max="7684" width="11" style="45" customWidth="1"/>
    <col min="7685" max="7685" width="11.88671875" style="45" customWidth="1"/>
    <col min="7686" max="7686" width="12.5546875" style="45" customWidth="1"/>
    <col min="7687" max="7690" width="9.109375" style="45"/>
    <col min="7691" max="7691" width="7.109375" style="45" customWidth="1"/>
    <col min="7692" max="7936" width="9.109375" style="45"/>
    <col min="7937" max="7937" width="7.109375" style="45" customWidth="1"/>
    <col min="7938" max="7938" width="39.44140625" style="45" customWidth="1"/>
    <col min="7939" max="7939" width="8.33203125" style="45" customWidth="1"/>
    <col min="7940" max="7940" width="11" style="45" customWidth="1"/>
    <col min="7941" max="7941" width="11.88671875" style="45" customWidth="1"/>
    <col min="7942" max="7942" width="12.5546875" style="45" customWidth="1"/>
    <col min="7943" max="7946" width="9.109375" style="45"/>
    <col min="7947" max="7947" width="7.109375" style="45" customWidth="1"/>
    <col min="7948" max="8192" width="9.109375" style="45"/>
    <col min="8193" max="8193" width="7.109375" style="45" customWidth="1"/>
    <col min="8194" max="8194" width="39.44140625" style="45" customWidth="1"/>
    <col min="8195" max="8195" width="8.33203125" style="45" customWidth="1"/>
    <col min="8196" max="8196" width="11" style="45" customWidth="1"/>
    <col min="8197" max="8197" width="11.88671875" style="45" customWidth="1"/>
    <col min="8198" max="8198" width="12.5546875" style="45" customWidth="1"/>
    <col min="8199" max="8202" width="9.109375" style="45"/>
    <col min="8203" max="8203" width="7.109375" style="45" customWidth="1"/>
    <col min="8204" max="8448" width="9.109375" style="45"/>
    <col min="8449" max="8449" width="7.109375" style="45" customWidth="1"/>
    <col min="8450" max="8450" width="39.44140625" style="45" customWidth="1"/>
    <col min="8451" max="8451" width="8.33203125" style="45" customWidth="1"/>
    <col min="8452" max="8452" width="11" style="45" customWidth="1"/>
    <col min="8453" max="8453" width="11.88671875" style="45" customWidth="1"/>
    <col min="8454" max="8454" width="12.5546875" style="45" customWidth="1"/>
    <col min="8455" max="8458" width="9.109375" style="45"/>
    <col min="8459" max="8459" width="7.109375" style="45" customWidth="1"/>
    <col min="8460" max="8704" width="9.109375" style="45"/>
    <col min="8705" max="8705" width="7.109375" style="45" customWidth="1"/>
    <col min="8706" max="8706" width="39.44140625" style="45" customWidth="1"/>
    <col min="8707" max="8707" width="8.33203125" style="45" customWidth="1"/>
    <col min="8708" max="8708" width="11" style="45" customWidth="1"/>
    <col min="8709" max="8709" width="11.88671875" style="45" customWidth="1"/>
    <col min="8710" max="8710" width="12.5546875" style="45" customWidth="1"/>
    <col min="8711" max="8714" width="9.109375" style="45"/>
    <col min="8715" max="8715" width="7.109375" style="45" customWidth="1"/>
    <col min="8716" max="8960" width="9.109375" style="45"/>
    <col min="8961" max="8961" width="7.109375" style="45" customWidth="1"/>
    <col min="8962" max="8962" width="39.44140625" style="45" customWidth="1"/>
    <col min="8963" max="8963" width="8.33203125" style="45" customWidth="1"/>
    <col min="8964" max="8964" width="11" style="45" customWidth="1"/>
    <col min="8965" max="8965" width="11.88671875" style="45" customWidth="1"/>
    <col min="8966" max="8966" width="12.5546875" style="45" customWidth="1"/>
    <col min="8967" max="8970" width="9.109375" style="45"/>
    <col min="8971" max="8971" width="7.109375" style="45" customWidth="1"/>
    <col min="8972" max="9216" width="9.109375" style="45"/>
    <col min="9217" max="9217" width="7.109375" style="45" customWidth="1"/>
    <col min="9218" max="9218" width="39.44140625" style="45" customWidth="1"/>
    <col min="9219" max="9219" width="8.33203125" style="45" customWidth="1"/>
    <col min="9220" max="9220" width="11" style="45" customWidth="1"/>
    <col min="9221" max="9221" width="11.88671875" style="45" customWidth="1"/>
    <col min="9222" max="9222" width="12.5546875" style="45" customWidth="1"/>
    <col min="9223" max="9226" width="9.109375" style="45"/>
    <col min="9227" max="9227" width="7.109375" style="45" customWidth="1"/>
    <col min="9228" max="9472" width="9.109375" style="45"/>
    <col min="9473" max="9473" width="7.109375" style="45" customWidth="1"/>
    <col min="9474" max="9474" width="39.44140625" style="45" customWidth="1"/>
    <col min="9475" max="9475" width="8.33203125" style="45" customWidth="1"/>
    <col min="9476" max="9476" width="11" style="45" customWidth="1"/>
    <col min="9477" max="9477" width="11.88671875" style="45" customWidth="1"/>
    <col min="9478" max="9478" width="12.5546875" style="45" customWidth="1"/>
    <col min="9479" max="9482" width="9.109375" style="45"/>
    <col min="9483" max="9483" width="7.109375" style="45" customWidth="1"/>
    <col min="9484" max="9728" width="9.109375" style="45"/>
    <col min="9729" max="9729" width="7.109375" style="45" customWidth="1"/>
    <col min="9730" max="9730" width="39.44140625" style="45" customWidth="1"/>
    <col min="9731" max="9731" width="8.33203125" style="45" customWidth="1"/>
    <col min="9732" max="9732" width="11" style="45" customWidth="1"/>
    <col min="9733" max="9733" width="11.88671875" style="45" customWidth="1"/>
    <col min="9734" max="9734" width="12.5546875" style="45" customWidth="1"/>
    <col min="9735" max="9738" width="9.109375" style="45"/>
    <col min="9739" max="9739" width="7.109375" style="45" customWidth="1"/>
    <col min="9740" max="9984" width="9.109375" style="45"/>
    <col min="9985" max="9985" width="7.109375" style="45" customWidth="1"/>
    <col min="9986" max="9986" width="39.44140625" style="45" customWidth="1"/>
    <col min="9987" max="9987" width="8.33203125" style="45" customWidth="1"/>
    <col min="9988" max="9988" width="11" style="45" customWidth="1"/>
    <col min="9989" max="9989" width="11.88671875" style="45" customWidth="1"/>
    <col min="9990" max="9990" width="12.5546875" style="45" customWidth="1"/>
    <col min="9991" max="9994" width="9.109375" style="45"/>
    <col min="9995" max="9995" width="7.109375" style="45" customWidth="1"/>
    <col min="9996" max="10240" width="9.109375" style="45"/>
    <col min="10241" max="10241" width="7.109375" style="45" customWidth="1"/>
    <col min="10242" max="10242" width="39.44140625" style="45" customWidth="1"/>
    <col min="10243" max="10243" width="8.33203125" style="45" customWidth="1"/>
    <col min="10244" max="10244" width="11" style="45" customWidth="1"/>
    <col min="10245" max="10245" width="11.88671875" style="45" customWidth="1"/>
    <col min="10246" max="10246" width="12.5546875" style="45" customWidth="1"/>
    <col min="10247" max="10250" width="9.109375" style="45"/>
    <col min="10251" max="10251" width="7.109375" style="45" customWidth="1"/>
    <col min="10252" max="10496" width="9.109375" style="45"/>
    <col min="10497" max="10497" width="7.109375" style="45" customWidth="1"/>
    <col min="10498" max="10498" width="39.44140625" style="45" customWidth="1"/>
    <col min="10499" max="10499" width="8.33203125" style="45" customWidth="1"/>
    <col min="10500" max="10500" width="11" style="45" customWidth="1"/>
    <col min="10501" max="10501" width="11.88671875" style="45" customWidth="1"/>
    <col min="10502" max="10502" width="12.5546875" style="45" customWidth="1"/>
    <col min="10503" max="10506" width="9.109375" style="45"/>
    <col min="10507" max="10507" width="7.109375" style="45" customWidth="1"/>
    <col min="10508" max="10752" width="9.109375" style="45"/>
    <col min="10753" max="10753" width="7.109375" style="45" customWidth="1"/>
    <col min="10754" max="10754" width="39.44140625" style="45" customWidth="1"/>
    <col min="10755" max="10755" width="8.33203125" style="45" customWidth="1"/>
    <col min="10756" max="10756" width="11" style="45" customWidth="1"/>
    <col min="10757" max="10757" width="11.88671875" style="45" customWidth="1"/>
    <col min="10758" max="10758" width="12.5546875" style="45" customWidth="1"/>
    <col min="10759" max="10762" width="9.109375" style="45"/>
    <col min="10763" max="10763" width="7.109375" style="45" customWidth="1"/>
    <col min="10764" max="11008" width="9.109375" style="45"/>
    <col min="11009" max="11009" width="7.109375" style="45" customWidth="1"/>
    <col min="11010" max="11010" width="39.44140625" style="45" customWidth="1"/>
    <col min="11011" max="11011" width="8.33203125" style="45" customWidth="1"/>
    <col min="11012" max="11012" width="11" style="45" customWidth="1"/>
    <col min="11013" max="11013" width="11.88671875" style="45" customWidth="1"/>
    <col min="11014" max="11014" width="12.5546875" style="45" customWidth="1"/>
    <col min="11015" max="11018" width="9.109375" style="45"/>
    <col min="11019" max="11019" width="7.109375" style="45" customWidth="1"/>
    <col min="11020" max="11264" width="9.109375" style="45"/>
    <col min="11265" max="11265" width="7.109375" style="45" customWidth="1"/>
    <col min="11266" max="11266" width="39.44140625" style="45" customWidth="1"/>
    <col min="11267" max="11267" width="8.33203125" style="45" customWidth="1"/>
    <col min="11268" max="11268" width="11" style="45" customWidth="1"/>
    <col min="11269" max="11269" width="11.88671875" style="45" customWidth="1"/>
    <col min="11270" max="11270" width="12.5546875" style="45" customWidth="1"/>
    <col min="11271" max="11274" width="9.109375" style="45"/>
    <col min="11275" max="11275" width="7.109375" style="45" customWidth="1"/>
    <col min="11276" max="11520" width="9.109375" style="45"/>
    <col min="11521" max="11521" width="7.109375" style="45" customWidth="1"/>
    <col min="11522" max="11522" width="39.44140625" style="45" customWidth="1"/>
    <col min="11523" max="11523" width="8.33203125" style="45" customWidth="1"/>
    <col min="11524" max="11524" width="11" style="45" customWidth="1"/>
    <col min="11525" max="11525" width="11.88671875" style="45" customWidth="1"/>
    <col min="11526" max="11526" width="12.5546875" style="45" customWidth="1"/>
    <col min="11527" max="11530" width="9.109375" style="45"/>
    <col min="11531" max="11531" width="7.109375" style="45" customWidth="1"/>
    <col min="11532" max="11776" width="9.109375" style="45"/>
    <col min="11777" max="11777" width="7.109375" style="45" customWidth="1"/>
    <col min="11778" max="11778" width="39.44140625" style="45" customWidth="1"/>
    <col min="11779" max="11779" width="8.33203125" style="45" customWidth="1"/>
    <col min="11780" max="11780" width="11" style="45" customWidth="1"/>
    <col min="11781" max="11781" width="11.88671875" style="45" customWidth="1"/>
    <col min="11782" max="11782" width="12.5546875" style="45" customWidth="1"/>
    <col min="11783" max="11786" width="9.109375" style="45"/>
    <col min="11787" max="11787" width="7.109375" style="45" customWidth="1"/>
    <col min="11788" max="12032" width="9.109375" style="45"/>
    <col min="12033" max="12033" width="7.109375" style="45" customWidth="1"/>
    <col min="12034" max="12034" width="39.44140625" style="45" customWidth="1"/>
    <col min="12035" max="12035" width="8.33203125" style="45" customWidth="1"/>
    <col min="12036" max="12036" width="11" style="45" customWidth="1"/>
    <col min="12037" max="12037" width="11.88671875" style="45" customWidth="1"/>
    <col min="12038" max="12038" width="12.5546875" style="45" customWidth="1"/>
    <col min="12039" max="12042" width="9.109375" style="45"/>
    <col min="12043" max="12043" width="7.109375" style="45" customWidth="1"/>
    <col min="12044" max="12288" width="9.109375" style="45"/>
    <col min="12289" max="12289" width="7.109375" style="45" customWidth="1"/>
    <col min="12290" max="12290" width="39.44140625" style="45" customWidth="1"/>
    <col min="12291" max="12291" width="8.33203125" style="45" customWidth="1"/>
    <col min="12292" max="12292" width="11" style="45" customWidth="1"/>
    <col min="12293" max="12293" width="11.88671875" style="45" customWidth="1"/>
    <col min="12294" max="12294" width="12.5546875" style="45" customWidth="1"/>
    <col min="12295" max="12298" width="9.109375" style="45"/>
    <col min="12299" max="12299" width="7.109375" style="45" customWidth="1"/>
    <col min="12300" max="12544" width="9.109375" style="45"/>
    <col min="12545" max="12545" width="7.109375" style="45" customWidth="1"/>
    <col min="12546" max="12546" width="39.44140625" style="45" customWidth="1"/>
    <col min="12547" max="12547" width="8.33203125" style="45" customWidth="1"/>
    <col min="12548" max="12548" width="11" style="45" customWidth="1"/>
    <col min="12549" max="12549" width="11.88671875" style="45" customWidth="1"/>
    <col min="12550" max="12550" width="12.5546875" style="45" customWidth="1"/>
    <col min="12551" max="12554" width="9.109375" style="45"/>
    <col min="12555" max="12555" width="7.109375" style="45" customWidth="1"/>
    <col min="12556" max="12800" width="9.109375" style="45"/>
    <col min="12801" max="12801" width="7.109375" style="45" customWidth="1"/>
    <col min="12802" max="12802" width="39.44140625" style="45" customWidth="1"/>
    <col min="12803" max="12803" width="8.33203125" style="45" customWidth="1"/>
    <col min="12804" max="12804" width="11" style="45" customWidth="1"/>
    <col min="12805" max="12805" width="11.88671875" style="45" customWidth="1"/>
    <col min="12806" max="12806" width="12.5546875" style="45" customWidth="1"/>
    <col min="12807" max="12810" width="9.109375" style="45"/>
    <col min="12811" max="12811" width="7.109375" style="45" customWidth="1"/>
    <col min="12812" max="13056" width="9.109375" style="45"/>
    <col min="13057" max="13057" width="7.109375" style="45" customWidth="1"/>
    <col min="13058" max="13058" width="39.44140625" style="45" customWidth="1"/>
    <col min="13059" max="13059" width="8.33203125" style="45" customWidth="1"/>
    <col min="13060" max="13060" width="11" style="45" customWidth="1"/>
    <col min="13061" max="13061" width="11.88671875" style="45" customWidth="1"/>
    <col min="13062" max="13062" width="12.5546875" style="45" customWidth="1"/>
    <col min="13063" max="13066" width="9.109375" style="45"/>
    <col min="13067" max="13067" width="7.109375" style="45" customWidth="1"/>
    <col min="13068" max="13312" width="9.109375" style="45"/>
    <col min="13313" max="13313" width="7.109375" style="45" customWidth="1"/>
    <col min="13314" max="13314" width="39.44140625" style="45" customWidth="1"/>
    <col min="13315" max="13315" width="8.33203125" style="45" customWidth="1"/>
    <col min="13316" max="13316" width="11" style="45" customWidth="1"/>
    <col min="13317" max="13317" width="11.88671875" style="45" customWidth="1"/>
    <col min="13318" max="13318" width="12.5546875" style="45" customWidth="1"/>
    <col min="13319" max="13322" width="9.109375" style="45"/>
    <col min="13323" max="13323" width="7.109375" style="45" customWidth="1"/>
    <col min="13324" max="13568" width="9.109375" style="45"/>
    <col min="13569" max="13569" width="7.109375" style="45" customWidth="1"/>
    <col min="13570" max="13570" width="39.44140625" style="45" customWidth="1"/>
    <col min="13571" max="13571" width="8.33203125" style="45" customWidth="1"/>
    <col min="13572" max="13572" width="11" style="45" customWidth="1"/>
    <col min="13573" max="13573" width="11.88671875" style="45" customWidth="1"/>
    <col min="13574" max="13574" width="12.5546875" style="45" customWidth="1"/>
    <col min="13575" max="13578" width="9.109375" style="45"/>
    <col min="13579" max="13579" width="7.109375" style="45" customWidth="1"/>
    <col min="13580" max="13824" width="9.109375" style="45"/>
    <col min="13825" max="13825" width="7.109375" style="45" customWidth="1"/>
    <col min="13826" max="13826" width="39.44140625" style="45" customWidth="1"/>
    <col min="13827" max="13827" width="8.33203125" style="45" customWidth="1"/>
    <col min="13828" max="13828" width="11" style="45" customWidth="1"/>
    <col min="13829" max="13829" width="11.88671875" style="45" customWidth="1"/>
    <col min="13830" max="13830" width="12.5546875" style="45" customWidth="1"/>
    <col min="13831" max="13834" width="9.109375" style="45"/>
    <col min="13835" max="13835" width="7.109375" style="45" customWidth="1"/>
    <col min="13836" max="14080" width="9.109375" style="45"/>
    <col min="14081" max="14081" width="7.109375" style="45" customWidth="1"/>
    <col min="14082" max="14082" width="39.44140625" style="45" customWidth="1"/>
    <col min="14083" max="14083" width="8.33203125" style="45" customWidth="1"/>
    <col min="14084" max="14084" width="11" style="45" customWidth="1"/>
    <col min="14085" max="14085" width="11.88671875" style="45" customWidth="1"/>
    <col min="14086" max="14086" width="12.5546875" style="45" customWidth="1"/>
    <col min="14087" max="14090" width="9.109375" style="45"/>
    <col min="14091" max="14091" width="7.109375" style="45" customWidth="1"/>
    <col min="14092" max="14336" width="9.109375" style="45"/>
    <col min="14337" max="14337" width="7.109375" style="45" customWidth="1"/>
    <col min="14338" max="14338" width="39.44140625" style="45" customWidth="1"/>
    <col min="14339" max="14339" width="8.33203125" style="45" customWidth="1"/>
    <col min="14340" max="14340" width="11" style="45" customWidth="1"/>
    <col min="14341" max="14341" width="11.88671875" style="45" customWidth="1"/>
    <col min="14342" max="14342" width="12.5546875" style="45" customWidth="1"/>
    <col min="14343" max="14346" width="9.109375" style="45"/>
    <col min="14347" max="14347" width="7.109375" style="45" customWidth="1"/>
    <col min="14348" max="14592" width="9.109375" style="45"/>
    <col min="14593" max="14593" width="7.109375" style="45" customWidth="1"/>
    <col min="14594" max="14594" width="39.44140625" style="45" customWidth="1"/>
    <col min="14595" max="14595" width="8.33203125" style="45" customWidth="1"/>
    <col min="14596" max="14596" width="11" style="45" customWidth="1"/>
    <col min="14597" max="14597" width="11.88671875" style="45" customWidth="1"/>
    <col min="14598" max="14598" width="12.5546875" style="45" customWidth="1"/>
    <col min="14599" max="14602" width="9.109375" style="45"/>
    <col min="14603" max="14603" width="7.109375" style="45" customWidth="1"/>
    <col min="14604" max="14848" width="9.109375" style="45"/>
    <col min="14849" max="14849" width="7.109375" style="45" customWidth="1"/>
    <col min="14850" max="14850" width="39.44140625" style="45" customWidth="1"/>
    <col min="14851" max="14851" width="8.33203125" style="45" customWidth="1"/>
    <col min="14852" max="14852" width="11" style="45" customWidth="1"/>
    <col min="14853" max="14853" width="11.88671875" style="45" customWidth="1"/>
    <col min="14854" max="14854" width="12.5546875" style="45" customWidth="1"/>
    <col min="14855" max="14858" width="9.109375" style="45"/>
    <col min="14859" max="14859" width="7.109375" style="45" customWidth="1"/>
    <col min="14860" max="15104" width="9.109375" style="45"/>
    <col min="15105" max="15105" width="7.109375" style="45" customWidth="1"/>
    <col min="15106" max="15106" width="39.44140625" style="45" customWidth="1"/>
    <col min="15107" max="15107" width="8.33203125" style="45" customWidth="1"/>
    <col min="15108" max="15108" width="11" style="45" customWidth="1"/>
    <col min="15109" max="15109" width="11.88671875" style="45" customWidth="1"/>
    <col min="15110" max="15110" width="12.5546875" style="45" customWidth="1"/>
    <col min="15111" max="15114" width="9.109375" style="45"/>
    <col min="15115" max="15115" width="7.109375" style="45" customWidth="1"/>
    <col min="15116" max="15360" width="9.109375" style="45"/>
    <col min="15361" max="15361" width="7.109375" style="45" customWidth="1"/>
    <col min="15362" max="15362" width="39.44140625" style="45" customWidth="1"/>
    <col min="15363" max="15363" width="8.33203125" style="45" customWidth="1"/>
    <col min="15364" max="15364" width="11" style="45" customWidth="1"/>
    <col min="15365" max="15365" width="11.88671875" style="45" customWidth="1"/>
    <col min="15366" max="15366" width="12.5546875" style="45" customWidth="1"/>
    <col min="15367" max="15370" width="9.109375" style="45"/>
    <col min="15371" max="15371" width="7.109375" style="45" customWidth="1"/>
    <col min="15372" max="15616" width="9.109375" style="45"/>
    <col min="15617" max="15617" width="7.109375" style="45" customWidth="1"/>
    <col min="15618" max="15618" width="39.44140625" style="45" customWidth="1"/>
    <col min="15619" max="15619" width="8.33203125" style="45" customWidth="1"/>
    <col min="15620" max="15620" width="11" style="45" customWidth="1"/>
    <col min="15621" max="15621" width="11.88671875" style="45" customWidth="1"/>
    <col min="15622" max="15622" width="12.5546875" style="45" customWidth="1"/>
    <col min="15623" max="15626" width="9.109375" style="45"/>
    <col min="15627" max="15627" width="7.109375" style="45" customWidth="1"/>
    <col min="15628" max="15872" width="9.109375" style="45"/>
    <col min="15873" max="15873" width="7.109375" style="45" customWidth="1"/>
    <col min="15874" max="15874" width="39.44140625" style="45" customWidth="1"/>
    <col min="15875" max="15875" width="8.33203125" style="45" customWidth="1"/>
    <col min="15876" max="15876" width="11" style="45" customWidth="1"/>
    <col min="15877" max="15877" width="11.88671875" style="45" customWidth="1"/>
    <col min="15878" max="15878" width="12.5546875" style="45" customWidth="1"/>
    <col min="15879" max="15882" width="9.109375" style="45"/>
    <col min="15883" max="15883" width="7.109375" style="45" customWidth="1"/>
    <col min="15884" max="16128" width="9.109375" style="45"/>
    <col min="16129" max="16129" width="7.109375" style="45" customWidth="1"/>
    <col min="16130" max="16130" width="39.44140625" style="45" customWidth="1"/>
    <col min="16131" max="16131" width="8.33203125" style="45" customWidth="1"/>
    <col min="16132" max="16132" width="11" style="45" customWidth="1"/>
    <col min="16133" max="16133" width="11.88671875" style="45" customWidth="1"/>
    <col min="16134" max="16134" width="12.5546875" style="45" customWidth="1"/>
    <col min="16135" max="16138" width="9.109375" style="45"/>
    <col min="16139" max="16139" width="7.109375" style="45" customWidth="1"/>
    <col min="16140" max="16384" width="9.109375" style="45"/>
  </cols>
  <sheetData>
    <row r="1" spans="1:12">
      <c r="A1" s="222" t="s">
        <v>211</v>
      </c>
      <c r="B1" s="249" t="s">
        <v>185</v>
      </c>
      <c r="H1" s="69"/>
      <c r="I1" s="162" t="s">
        <v>118</v>
      </c>
      <c r="J1" s="162" t="s">
        <v>119</v>
      </c>
      <c r="K1" s="163" t="s">
        <v>120</v>
      </c>
      <c r="L1" s="147"/>
    </row>
    <row r="2" spans="1:12">
      <c r="A2" s="222"/>
      <c r="B2" s="249"/>
      <c r="H2" s="306" t="s">
        <v>221</v>
      </c>
      <c r="I2" s="148"/>
      <c r="J2" s="148"/>
      <c r="K2" s="163" t="s">
        <v>121</v>
      </c>
      <c r="L2" s="147">
        <f>SUM(I2:I9)</f>
        <v>0</v>
      </c>
    </row>
    <row r="3" spans="1:12" s="255" customFormat="1" ht="14.4">
      <c r="A3" s="250" t="s">
        <v>186</v>
      </c>
      <c r="B3" s="251"/>
      <c r="C3" s="252"/>
      <c r="D3" s="253"/>
      <c r="E3" s="252"/>
      <c r="F3" s="254"/>
      <c r="G3" s="161"/>
      <c r="H3" s="307" t="s">
        <v>222</v>
      </c>
      <c r="I3" s="148"/>
      <c r="J3" s="148"/>
      <c r="K3" s="163" t="s">
        <v>122</v>
      </c>
      <c r="L3" s="147">
        <f>F29</f>
        <v>0</v>
      </c>
    </row>
    <row r="4" spans="1:12" ht="14.4">
      <c r="A4" s="256" t="s">
        <v>187</v>
      </c>
      <c r="B4" s="257"/>
      <c r="C4" s="258"/>
      <c r="D4" s="259"/>
      <c r="E4" s="258"/>
      <c r="F4" s="260"/>
      <c r="H4" s="308" t="s">
        <v>223</v>
      </c>
      <c r="I4" s="148"/>
      <c r="J4" s="148"/>
      <c r="K4" s="147"/>
      <c r="L4" s="147"/>
    </row>
    <row r="5" spans="1:12" ht="14.4">
      <c r="A5" s="261" t="s">
        <v>188</v>
      </c>
      <c r="B5" s="262"/>
      <c r="C5" s="263"/>
      <c r="D5" s="264"/>
      <c r="E5" s="263"/>
      <c r="F5" s="265"/>
      <c r="H5" s="309" t="s">
        <v>218</v>
      </c>
      <c r="I5" s="148">
        <f>F21+F26+F27</f>
        <v>0</v>
      </c>
      <c r="J5" s="148"/>
      <c r="K5" s="147"/>
      <c r="L5" s="147"/>
    </row>
    <row r="6" spans="1:12" ht="14.4">
      <c r="A6" s="261" t="s">
        <v>189</v>
      </c>
      <c r="B6" s="262"/>
      <c r="C6" s="263"/>
      <c r="D6" s="264"/>
      <c r="E6" s="263"/>
      <c r="F6" s="265"/>
      <c r="H6" s="310" t="s">
        <v>219</v>
      </c>
      <c r="I6" s="148"/>
      <c r="J6" s="148"/>
      <c r="K6" s="147"/>
      <c r="L6" s="147"/>
    </row>
    <row r="7" spans="1:12" ht="14.4">
      <c r="A7" s="261" t="s">
        <v>190</v>
      </c>
      <c r="B7" s="262"/>
      <c r="C7" s="263"/>
      <c r="D7" s="264"/>
      <c r="E7" s="263"/>
      <c r="F7" s="265"/>
      <c r="H7" s="311" t="s">
        <v>220</v>
      </c>
      <c r="I7" s="148"/>
      <c r="J7" s="148">
        <f>F19</f>
        <v>0</v>
      </c>
      <c r="K7" s="147"/>
      <c r="L7" s="147"/>
    </row>
    <row r="8" spans="1:12" ht="14.4">
      <c r="A8" s="261" t="s">
        <v>191</v>
      </c>
      <c r="B8" s="262"/>
      <c r="C8" s="263"/>
      <c r="D8" s="264"/>
      <c r="E8" s="263"/>
      <c r="F8" s="265"/>
      <c r="H8" s="312" t="s">
        <v>111</v>
      </c>
      <c r="I8" s="148"/>
      <c r="J8" s="148"/>
      <c r="K8" s="147"/>
      <c r="L8" s="147"/>
    </row>
    <row r="9" spans="1:12" ht="14.4">
      <c r="A9" s="261" t="s">
        <v>192</v>
      </c>
      <c r="B9" s="262"/>
      <c r="C9" s="263"/>
      <c r="D9" s="264"/>
      <c r="E9" s="263"/>
      <c r="F9" s="265"/>
      <c r="H9" s="149" t="s">
        <v>112</v>
      </c>
      <c r="I9" s="148">
        <f>SUM(J2:J8)</f>
        <v>0</v>
      </c>
      <c r="J9" s="150"/>
      <c r="K9" s="147"/>
      <c r="L9" s="147"/>
    </row>
    <row r="10" spans="1:12" ht="14.4">
      <c r="A10" s="261" t="s">
        <v>193</v>
      </c>
      <c r="B10" s="262"/>
      <c r="C10" s="263"/>
      <c r="D10" s="264"/>
      <c r="E10" s="263"/>
      <c r="F10" s="265"/>
      <c r="I10" s="69"/>
      <c r="J10" s="69"/>
      <c r="K10" s="176"/>
      <c r="L10" s="69"/>
    </row>
    <row r="11" spans="1:12" ht="14.4">
      <c r="A11" s="261" t="s">
        <v>194</v>
      </c>
      <c r="B11" s="262"/>
      <c r="C11" s="263"/>
      <c r="D11" s="264"/>
      <c r="E11" s="263"/>
      <c r="F11" s="265"/>
      <c r="I11" s="69"/>
      <c r="J11" s="69"/>
      <c r="K11" s="176"/>
      <c r="L11" s="69"/>
    </row>
    <row r="12" spans="1:12" ht="14.4">
      <c r="A12" s="256" t="s">
        <v>195</v>
      </c>
      <c r="B12" s="257"/>
      <c r="C12" s="258"/>
      <c r="D12" s="259"/>
      <c r="E12" s="258"/>
      <c r="F12" s="260"/>
      <c r="I12" s="69"/>
      <c r="J12" s="69"/>
      <c r="K12" s="176"/>
      <c r="L12" s="69"/>
    </row>
    <row r="13" spans="1:12" ht="14.4">
      <c r="A13" s="261" t="s">
        <v>196</v>
      </c>
      <c r="B13" s="262"/>
      <c r="C13" s="263"/>
      <c r="D13" s="264"/>
      <c r="E13" s="263"/>
      <c r="F13" s="265"/>
      <c r="I13" s="69"/>
      <c r="J13" s="69"/>
      <c r="K13" s="176"/>
      <c r="L13" s="69"/>
    </row>
    <row r="14" spans="1:12" ht="14.4">
      <c r="A14" s="266" t="s">
        <v>197</v>
      </c>
      <c r="B14" s="267"/>
      <c r="C14" s="268"/>
      <c r="D14" s="269"/>
      <c r="E14" s="268"/>
      <c r="F14" s="270"/>
      <c r="I14" s="69"/>
      <c r="J14" s="69"/>
      <c r="K14" s="176"/>
      <c r="L14" s="69"/>
    </row>
    <row r="15" spans="1:12" ht="14.4">
      <c r="A15" s="262"/>
      <c r="B15" s="271"/>
      <c r="C15" s="272"/>
      <c r="D15" s="273"/>
      <c r="E15" s="272"/>
      <c r="F15" s="272"/>
      <c r="I15" s="69"/>
      <c r="J15" s="69"/>
      <c r="K15" s="176"/>
      <c r="L15" s="69"/>
    </row>
    <row r="16" spans="1:12">
      <c r="I16" s="69"/>
      <c r="J16" s="69"/>
      <c r="K16" s="176"/>
      <c r="L16" s="69"/>
    </row>
    <row r="17" spans="1:12" s="47" customFormat="1" ht="14.4" thickBot="1">
      <c r="A17" s="224"/>
      <c r="B17" s="275" t="s">
        <v>128</v>
      </c>
      <c r="C17" s="276" t="s">
        <v>129</v>
      </c>
      <c r="D17" s="276" t="s">
        <v>130</v>
      </c>
      <c r="E17" s="276" t="s">
        <v>131</v>
      </c>
      <c r="F17" s="276" t="s">
        <v>132</v>
      </c>
      <c r="G17" s="161"/>
      <c r="H17" s="161"/>
      <c r="I17" s="69"/>
      <c r="J17" s="69"/>
      <c r="K17" s="176"/>
      <c r="L17" s="69"/>
    </row>
    <row r="18" spans="1:12" s="280" customFormat="1" ht="15" thickTop="1">
      <c r="A18" s="277"/>
      <c r="B18" s="278"/>
      <c r="C18" s="279"/>
      <c r="D18" s="279"/>
      <c r="E18" s="279"/>
      <c r="F18" s="279"/>
      <c r="G18" s="161"/>
      <c r="H18" s="161"/>
      <c r="I18" s="69"/>
      <c r="J18" s="69"/>
      <c r="K18" s="176"/>
      <c r="L18" s="69"/>
    </row>
    <row r="19" spans="1:12" s="280" customFormat="1" ht="110.4">
      <c r="A19" s="329" t="s">
        <v>177</v>
      </c>
      <c r="B19" s="330" t="s">
        <v>227</v>
      </c>
      <c r="C19" s="331" t="s">
        <v>29</v>
      </c>
      <c r="D19" s="332">
        <v>45</v>
      </c>
      <c r="E19" s="333"/>
      <c r="F19" s="335">
        <f>E19*D19</f>
        <v>0</v>
      </c>
      <c r="G19" s="161"/>
      <c r="H19" s="161"/>
      <c r="I19" s="164"/>
      <c r="J19" s="164"/>
      <c r="K19" s="213"/>
      <c r="L19" s="164"/>
    </row>
    <row r="20" spans="1:12" s="278" customFormat="1" ht="14.4">
      <c r="A20" s="281"/>
      <c r="C20" s="282"/>
      <c r="D20" s="282"/>
      <c r="E20" s="282"/>
      <c r="F20" s="282"/>
      <c r="G20" s="161"/>
      <c r="H20" s="161"/>
      <c r="I20" s="164"/>
      <c r="J20" s="164"/>
      <c r="K20" s="211"/>
      <c r="L20" s="164"/>
    </row>
    <row r="21" spans="1:12" s="280" customFormat="1" ht="69">
      <c r="A21" s="336" t="s">
        <v>178</v>
      </c>
      <c r="B21" s="337" t="s">
        <v>271</v>
      </c>
      <c r="C21" s="338" t="s">
        <v>29</v>
      </c>
      <c r="D21" s="339">
        <v>14</v>
      </c>
      <c r="E21" s="340"/>
      <c r="F21" s="342">
        <f>E21*D21</f>
        <v>0</v>
      </c>
      <c r="G21" s="161"/>
      <c r="H21" s="161"/>
      <c r="I21" s="164"/>
      <c r="J21" s="164"/>
      <c r="K21" s="215"/>
      <c r="L21" s="164"/>
    </row>
    <row r="22" spans="1:12" s="278" customFormat="1" ht="14.4">
      <c r="A22" s="281"/>
      <c r="C22" s="282"/>
      <c r="D22" s="282"/>
      <c r="E22" s="282"/>
      <c r="F22" s="282"/>
      <c r="G22" s="161"/>
      <c r="H22" s="161"/>
      <c r="I22" s="164"/>
      <c r="J22" s="164"/>
      <c r="K22" s="151"/>
      <c r="L22" s="151"/>
    </row>
    <row r="23" spans="1:12" s="231" customFormat="1" ht="14.4">
      <c r="A23" s="233"/>
      <c r="B23" s="243" t="s">
        <v>180</v>
      </c>
      <c r="C23" s="234"/>
      <c r="D23" s="235"/>
      <c r="E23" s="236"/>
      <c r="F23" s="236"/>
      <c r="G23" s="201"/>
      <c r="H23" s="161"/>
      <c r="I23" s="164"/>
      <c r="J23" s="164"/>
      <c r="K23" s="151"/>
      <c r="L23" s="151"/>
    </row>
    <row r="24" spans="1:12" s="283" customFormat="1" ht="14.4">
      <c r="A24" s="233"/>
      <c r="B24" s="117"/>
      <c r="C24" s="234"/>
      <c r="D24" s="235"/>
      <c r="E24" s="236"/>
      <c r="F24" s="236"/>
      <c r="G24" s="201"/>
      <c r="H24" s="161"/>
      <c r="I24" s="164"/>
      <c r="J24" s="164"/>
      <c r="K24" s="164"/>
      <c r="L24" s="164"/>
    </row>
    <row r="25" spans="1:12" s="283" customFormat="1" ht="14.4">
      <c r="A25" s="336" t="s">
        <v>179</v>
      </c>
      <c r="B25" s="337" t="s">
        <v>228</v>
      </c>
      <c r="C25" s="338"/>
      <c r="D25" s="339"/>
      <c r="E25" s="340"/>
      <c r="F25" s="340"/>
      <c r="G25" s="202"/>
      <c r="H25" s="161"/>
      <c r="I25" s="164"/>
      <c r="J25" s="164"/>
      <c r="K25" s="164"/>
      <c r="L25" s="164"/>
    </row>
    <row r="26" spans="1:12" s="283" customFormat="1" ht="14.4">
      <c r="A26" s="341" t="s">
        <v>144</v>
      </c>
      <c r="B26" s="337" t="s">
        <v>183</v>
      </c>
      <c r="C26" s="338" t="s">
        <v>146</v>
      </c>
      <c r="D26" s="339">
        <v>20</v>
      </c>
      <c r="E26" s="340"/>
      <c r="F26" s="340">
        <f>E26*D26</f>
        <v>0</v>
      </c>
      <c r="G26" s="203"/>
      <c r="H26" s="161"/>
      <c r="I26" s="164"/>
      <c r="J26" s="164"/>
      <c r="K26" s="164"/>
      <c r="L26" s="164"/>
    </row>
    <row r="27" spans="1:12" s="283" customFormat="1" ht="14.4">
      <c r="A27" s="341" t="s">
        <v>147</v>
      </c>
      <c r="B27" s="337" t="s">
        <v>148</v>
      </c>
      <c r="C27" s="338" t="s">
        <v>146</v>
      </c>
      <c r="D27" s="339">
        <v>20</v>
      </c>
      <c r="E27" s="340"/>
      <c r="F27" s="340">
        <f>E27*D27</f>
        <v>0</v>
      </c>
      <c r="G27" s="202"/>
      <c r="H27" s="161"/>
      <c r="I27" s="164"/>
      <c r="J27" s="164"/>
      <c r="K27" s="164"/>
      <c r="L27" s="164"/>
    </row>
    <row r="28" spans="1:12" s="283" customFormat="1" ht="15" thickBot="1">
      <c r="A28" s="113"/>
      <c r="G28" s="203"/>
      <c r="H28" s="161"/>
      <c r="I28" s="164"/>
      <c r="J28" s="164"/>
      <c r="K28" s="164"/>
      <c r="L28" s="164"/>
    </row>
    <row r="29" spans="1:12" s="47" customFormat="1" ht="14.4" thickBot="1">
      <c r="A29" s="244"/>
      <c r="B29" s="284" t="s">
        <v>198</v>
      </c>
      <c r="C29" s="285"/>
      <c r="D29" s="286"/>
      <c r="E29" s="287"/>
      <c r="F29" s="287">
        <f>SUM(F18:F28)</f>
        <v>0</v>
      </c>
      <c r="G29" s="202"/>
      <c r="H29" s="161"/>
      <c r="I29" s="164"/>
      <c r="J29" s="164"/>
      <c r="K29" s="164"/>
      <c r="L29" s="164"/>
    </row>
    <row r="30" spans="1:12" s="231" customFormat="1" ht="15" thickTop="1">
      <c r="A30" s="288"/>
      <c r="B30" s="283"/>
      <c r="G30" s="203"/>
      <c r="H30" s="161"/>
      <c r="I30" s="164"/>
      <c r="J30" s="164"/>
      <c r="K30" s="164"/>
      <c r="L30" s="164"/>
    </row>
    <row r="31" spans="1:12" s="231" customFormat="1" ht="14.4">
      <c r="A31" s="288"/>
      <c r="B31" s="283"/>
      <c r="G31" s="212"/>
      <c r="H31" s="161"/>
      <c r="I31" s="164"/>
      <c r="J31" s="164"/>
      <c r="K31" s="164"/>
      <c r="L31" s="164"/>
    </row>
    <row r="32" spans="1:12">
      <c r="G32" s="151"/>
    </row>
  </sheetData>
  <sheetProtection selectLockedCells="1" selectUnlockedCells="1"/>
  <pageMargins left="0.78740157480314965" right="0.39370078740157483" top="0.98425196850393704" bottom="0.98425196850393704" header="0.51181102362204722" footer="0.51181102362204722"/>
  <pageSetup paperSize="9" scale="80" firstPageNumber="0" orientation="portrait" horizontalDpi="300" verticalDpi="300" r:id="rId1"/>
  <headerFooter alignWithMargins="0">
    <oddFooter>&amp;R&amp;P</oddFooter>
  </headerFooter>
  <colBreaks count="1" manualBreakCount="1">
    <brk id="6" max="6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28"/>
  <sheetViews>
    <sheetView view="pageBreakPreview" topLeftCell="A4" zoomScaleNormal="100" zoomScaleSheetLayoutView="100" workbookViewId="0">
      <selection activeCell="E15" sqref="E15"/>
    </sheetView>
  </sheetViews>
  <sheetFormatPr defaultRowHeight="13.8"/>
  <cols>
    <col min="1" max="1" width="7.109375" style="119" customWidth="1"/>
    <col min="2" max="2" width="39.44140625" style="45" customWidth="1"/>
    <col min="3" max="3" width="8.33203125" style="45" customWidth="1"/>
    <col min="4" max="4" width="10.44140625" style="45" customWidth="1"/>
    <col min="5" max="5" width="12.5546875" style="45" customWidth="1"/>
    <col min="6" max="6" width="12.44140625" style="45" customWidth="1"/>
    <col min="7" max="7" width="12.6640625" style="161" customWidth="1"/>
    <col min="8" max="8" width="68.5546875" style="161" customWidth="1"/>
    <col min="9" max="9" width="16.109375" style="164" customWidth="1"/>
    <col min="10" max="10" width="17" style="164" bestFit="1" customWidth="1"/>
    <col min="11" max="11" width="19.5546875" style="164" customWidth="1"/>
    <col min="12" max="12" width="21.44140625" style="164" customWidth="1"/>
    <col min="13" max="256" width="9.109375" style="45"/>
    <col min="257" max="257" width="7.109375" style="45" customWidth="1"/>
    <col min="258" max="258" width="39.44140625" style="45" customWidth="1"/>
    <col min="259" max="259" width="8.33203125" style="45" customWidth="1"/>
    <col min="260" max="260" width="10.44140625" style="45" customWidth="1"/>
    <col min="261" max="261" width="12.5546875" style="45" customWidth="1"/>
    <col min="262" max="262" width="12.44140625" style="45" customWidth="1"/>
    <col min="263" max="267" width="9.109375" style="45"/>
    <col min="268" max="268" width="7.109375" style="45" customWidth="1"/>
    <col min="269" max="512" width="9.109375" style="45"/>
    <col min="513" max="513" width="7.109375" style="45" customWidth="1"/>
    <col min="514" max="514" width="39.44140625" style="45" customWidth="1"/>
    <col min="515" max="515" width="8.33203125" style="45" customWidth="1"/>
    <col min="516" max="516" width="10.44140625" style="45" customWidth="1"/>
    <col min="517" max="517" width="12.5546875" style="45" customWidth="1"/>
    <col min="518" max="518" width="12.44140625" style="45" customWidth="1"/>
    <col min="519" max="523" width="9.109375" style="45"/>
    <col min="524" max="524" width="7.109375" style="45" customWidth="1"/>
    <col min="525" max="768" width="9.109375" style="45"/>
    <col min="769" max="769" width="7.109375" style="45" customWidth="1"/>
    <col min="770" max="770" width="39.44140625" style="45" customWidth="1"/>
    <col min="771" max="771" width="8.33203125" style="45" customWidth="1"/>
    <col min="772" max="772" width="10.44140625" style="45" customWidth="1"/>
    <col min="773" max="773" width="12.5546875" style="45" customWidth="1"/>
    <col min="774" max="774" width="12.44140625" style="45" customWidth="1"/>
    <col min="775" max="779" width="9.109375" style="45"/>
    <col min="780" max="780" width="7.109375" style="45" customWidth="1"/>
    <col min="781" max="1024" width="9.109375" style="45"/>
    <col min="1025" max="1025" width="7.109375" style="45" customWidth="1"/>
    <col min="1026" max="1026" width="39.44140625" style="45" customWidth="1"/>
    <col min="1027" max="1027" width="8.33203125" style="45" customWidth="1"/>
    <col min="1028" max="1028" width="10.44140625" style="45" customWidth="1"/>
    <col min="1029" max="1029" width="12.5546875" style="45" customWidth="1"/>
    <col min="1030" max="1030" width="12.44140625" style="45" customWidth="1"/>
    <col min="1031" max="1035" width="9.109375" style="45"/>
    <col min="1036" max="1036" width="7.109375" style="45" customWidth="1"/>
    <col min="1037" max="1280" width="9.109375" style="45"/>
    <col min="1281" max="1281" width="7.109375" style="45" customWidth="1"/>
    <col min="1282" max="1282" width="39.44140625" style="45" customWidth="1"/>
    <col min="1283" max="1283" width="8.33203125" style="45" customWidth="1"/>
    <col min="1284" max="1284" width="10.44140625" style="45" customWidth="1"/>
    <col min="1285" max="1285" width="12.5546875" style="45" customWidth="1"/>
    <col min="1286" max="1286" width="12.44140625" style="45" customWidth="1"/>
    <col min="1287" max="1291" width="9.109375" style="45"/>
    <col min="1292" max="1292" width="7.109375" style="45" customWidth="1"/>
    <col min="1293" max="1536" width="9.109375" style="45"/>
    <col min="1537" max="1537" width="7.109375" style="45" customWidth="1"/>
    <col min="1538" max="1538" width="39.44140625" style="45" customWidth="1"/>
    <col min="1539" max="1539" width="8.33203125" style="45" customWidth="1"/>
    <col min="1540" max="1540" width="10.44140625" style="45" customWidth="1"/>
    <col min="1541" max="1541" width="12.5546875" style="45" customWidth="1"/>
    <col min="1542" max="1542" width="12.44140625" style="45" customWidth="1"/>
    <col min="1543" max="1547" width="9.109375" style="45"/>
    <col min="1548" max="1548" width="7.109375" style="45" customWidth="1"/>
    <col min="1549" max="1792" width="9.109375" style="45"/>
    <col min="1793" max="1793" width="7.109375" style="45" customWidth="1"/>
    <col min="1794" max="1794" width="39.44140625" style="45" customWidth="1"/>
    <col min="1795" max="1795" width="8.33203125" style="45" customWidth="1"/>
    <col min="1796" max="1796" width="10.44140625" style="45" customWidth="1"/>
    <col min="1797" max="1797" width="12.5546875" style="45" customWidth="1"/>
    <col min="1798" max="1798" width="12.44140625" style="45" customWidth="1"/>
    <col min="1799" max="1803" width="9.109375" style="45"/>
    <col min="1804" max="1804" width="7.109375" style="45" customWidth="1"/>
    <col min="1805" max="2048" width="9.109375" style="45"/>
    <col min="2049" max="2049" width="7.109375" style="45" customWidth="1"/>
    <col min="2050" max="2050" width="39.44140625" style="45" customWidth="1"/>
    <col min="2051" max="2051" width="8.33203125" style="45" customWidth="1"/>
    <col min="2052" max="2052" width="10.44140625" style="45" customWidth="1"/>
    <col min="2053" max="2053" width="12.5546875" style="45" customWidth="1"/>
    <col min="2054" max="2054" width="12.44140625" style="45" customWidth="1"/>
    <col min="2055" max="2059" width="9.109375" style="45"/>
    <col min="2060" max="2060" width="7.109375" style="45" customWidth="1"/>
    <col min="2061" max="2304" width="9.109375" style="45"/>
    <col min="2305" max="2305" width="7.109375" style="45" customWidth="1"/>
    <col min="2306" max="2306" width="39.44140625" style="45" customWidth="1"/>
    <col min="2307" max="2307" width="8.33203125" style="45" customWidth="1"/>
    <col min="2308" max="2308" width="10.44140625" style="45" customWidth="1"/>
    <col min="2309" max="2309" width="12.5546875" style="45" customWidth="1"/>
    <col min="2310" max="2310" width="12.44140625" style="45" customWidth="1"/>
    <col min="2311" max="2315" width="9.109375" style="45"/>
    <col min="2316" max="2316" width="7.109375" style="45" customWidth="1"/>
    <col min="2317" max="2560" width="9.109375" style="45"/>
    <col min="2561" max="2561" width="7.109375" style="45" customWidth="1"/>
    <col min="2562" max="2562" width="39.44140625" style="45" customWidth="1"/>
    <col min="2563" max="2563" width="8.33203125" style="45" customWidth="1"/>
    <col min="2564" max="2564" width="10.44140625" style="45" customWidth="1"/>
    <col min="2565" max="2565" width="12.5546875" style="45" customWidth="1"/>
    <col min="2566" max="2566" width="12.44140625" style="45" customWidth="1"/>
    <col min="2567" max="2571" width="9.109375" style="45"/>
    <col min="2572" max="2572" width="7.109375" style="45" customWidth="1"/>
    <col min="2573" max="2816" width="9.109375" style="45"/>
    <col min="2817" max="2817" width="7.109375" style="45" customWidth="1"/>
    <col min="2818" max="2818" width="39.44140625" style="45" customWidth="1"/>
    <col min="2819" max="2819" width="8.33203125" style="45" customWidth="1"/>
    <col min="2820" max="2820" width="10.44140625" style="45" customWidth="1"/>
    <col min="2821" max="2821" width="12.5546875" style="45" customWidth="1"/>
    <col min="2822" max="2822" width="12.44140625" style="45" customWidth="1"/>
    <col min="2823" max="2827" width="9.109375" style="45"/>
    <col min="2828" max="2828" width="7.109375" style="45" customWidth="1"/>
    <col min="2829" max="3072" width="9.109375" style="45"/>
    <col min="3073" max="3073" width="7.109375" style="45" customWidth="1"/>
    <col min="3074" max="3074" width="39.44140625" style="45" customWidth="1"/>
    <col min="3075" max="3075" width="8.33203125" style="45" customWidth="1"/>
    <col min="3076" max="3076" width="10.44140625" style="45" customWidth="1"/>
    <col min="3077" max="3077" width="12.5546875" style="45" customWidth="1"/>
    <col min="3078" max="3078" width="12.44140625" style="45" customWidth="1"/>
    <col min="3079" max="3083" width="9.109375" style="45"/>
    <col min="3084" max="3084" width="7.109375" style="45" customWidth="1"/>
    <col min="3085" max="3328" width="9.109375" style="45"/>
    <col min="3329" max="3329" width="7.109375" style="45" customWidth="1"/>
    <col min="3330" max="3330" width="39.44140625" style="45" customWidth="1"/>
    <col min="3331" max="3331" width="8.33203125" style="45" customWidth="1"/>
    <col min="3332" max="3332" width="10.44140625" style="45" customWidth="1"/>
    <col min="3333" max="3333" width="12.5546875" style="45" customWidth="1"/>
    <col min="3334" max="3334" width="12.44140625" style="45" customWidth="1"/>
    <col min="3335" max="3339" width="9.109375" style="45"/>
    <col min="3340" max="3340" width="7.109375" style="45" customWidth="1"/>
    <col min="3341" max="3584" width="9.109375" style="45"/>
    <col min="3585" max="3585" width="7.109375" style="45" customWidth="1"/>
    <col min="3586" max="3586" width="39.44140625" style="45" customWidth="1"/>
    <col min="3587" max="3587" width="8.33203125" style="45" customWidth="1"/>
    <col min="3588" max="3588" width="10.44140625" style="45" customWidth="1"/>
    <col min="3589" max="3589" width="12.5546875" style="45" customWidth="1"/>
    <col min="3590" max="3590" width="12.44140625" style="45" customWidth="1"/>
    <col min="3591" max="3595" width="9.109375" style="45"/>
    <col min="3596" max="3596" width="7.109375" style="45" customWidth="1"/>
    <col min="3597" max="3840" width="9.109375" style="45"/>
    <col min="3841" max="3841" width="7.109375" style="45" customWidth="1"/>
    <col min="3842" max="3842" width="39.44140625" style="45" customWidth="1"/>
    <col min="3843" max="3843" width="8.33203125" style="45" customWidth="1"/>
    <col min="3844" max="3844" width="10.44140625" style="45" customWidth="1"/>
    <col min="3845" max="3845" width="12.5546875" style="45" customWidth="1"/>
    <col min="3846" max="3846" width="12.44140625" style="45" customWidth="1"/>
    <col min="3847" max="3851" width="9.109375" style="45"/>
    <col min="3852" max="3852" width="7.109375" style="45" customWidth="1"/>
    <col min="3853" max="4096" width="9.109375" style="45"/>
    <col min="4097" max="4097" width="7.109375" style="45" customWidth="1"/>
    <col min="4098" max="4098" width="39.44140625" style="45" customWidth="1"/>
    <col min="4099" max="4099" width="8.33203125" style="45" customWidth="1"/>
    <col min="4100" max="4100" width="10.44140625" style="45" customWidth="1"/>
    <col min="4101" max="4101" width="12.5546875" style="45" customWidth="1"/>
    <col min="4102" max="4102" width="12.44140625" style="45" customWidth="1"/>
    <col min="4103" max="4107" width="9.109375" style="45"/>
    <col min="4108" max="4108" width="7.109375" style="45" customWidth="1"/>
    <col min="4109" max="4352" width="9.109375" style="45"/>
    <col min="4353" max="4353" width="7.109375" style="45" customWidth="1"/>
    <col min="4354" max="4354" width="39.44140625" style="45" customWidth="1"/>
    <col min="4355" max="4355" width="8.33203125" style="45" customWidth="1"/>
    <col min="4356" max="4356" width="10.44140625" style="45" customWidth="1"/>
    <col min="4357" max="4357" width="12.5546875" style="45" customWidth="1"/>
    <col min="4358" max="4358" width="12.44140625" style="45" customWidth="1"/>
    <col min="4359" max="4363" width="9.109375" style="45"/>
    <col min="4364" max="4364" width="7.109375" style="45" customWidth="1"/>
    <col min="4365" max="4608" width="9.109375" style="45"/>
    <col min="4609" max="4609" width="7.109375" style="45" customWidth="1"/>
    <col min="4610" max="4610" width="39.44140625" style="45" customWidth="1"/>
    <col min="4611" max="4611" width="8.33203125" style="45" customWidth="1"/>
    <col min="4612" max="4612" width="10.44140625" style="45" customWidth="1"/>
    <col min="4613" max="4613" width="12.5546875" style="45" customWidth="1"/>
    <col min="4614" max="4614" width="12.44140625" style="45" customWidth="1"/>
    <col min="4615" max="4619" width="9.109375" style="45"/>
    <col min="4620" max="4620" width="7.109375" style="45" customWidth="1"/>
    <col min="4621" max="4864" width="9.109375" style="45"/>
    <col min="4865" max="4865" width="7.109375" style="45" customWidth="1"/>
    <col min="4866" max="4866" width="39.44140625" style="45" customWidth="1"/>
    <col min="4867" max="4867" width="8.33203125" style="45" customWidth="1"/>
    <col min="4868" max="4868" width="10.44140625" style="45" customWidth="1"/>
    <col min="4869" max="4869" width="12.5546875" style="45" customWidth="1"/>
    <col min="4870" max="4870" width="12.44140625" style="45" customWidth="1"/>
    <col min="4871" max="4875" width="9.109375" style="45"/>
    <col min="4876" max="4876" width="7.109375" style="45" customWidth="1"/>
    <col min="4877" max="5120" width="9.109375" style="45"/>
    <col min="5121" max="5121" width="7.109375" style="45" customWidth="1"/>
    <col min="5122" max="5122" width="39.44140625" style="45" customWidth="1"/>
    <col min="5123" max="5123" width="8.33203125" style="45" customWidth="1"/>
    <col min="5124" max="5124" width="10.44140625" style="45" customWidth="1"/>
    <col min="5125" max="5125" width="12.5546875" style="45" customWidth="1"/>
    <col min="5126" max="5126" width="12.44140625" style="45" customWidth="1"/>
    <col min="5127" max="5131" width="9.109375" style="45"/>
    <col min="5132" max="5132" width="7.109375" style="45" customWidth="1"/>
    <col min="5133" max="5376" width="9.109375" style="45"/>
    <col min="5377" max="5377" width="7.109375" style="45" customWidth="1"/>
    <col min="5378" max="5378" width="39.44140625" style="45" customWidth="1"/>
    <col min="5379" max="5379" width="8.33203125" style="45" customWidth="1"/>
    <col min="5380" max="5380" width="10.44140625" style="45" customWidth="1"/>
    <col min="5381" max="5381" width="12.5546875" style="45" customWidth="1"/>
    <col min="5382" max="5382" width="12.44140625" style="45" customWidth="1"/>
    <col min="5383" max="5387" width="9.109375" style="45"/>
    <col min="5388" max="5388" width="7.109375" style="45" customWidth="1"/>
    <col min="5389" max="5632" width="9.109375" style="45"/>
    <col min="5633" max="5633" width="7.109375" style="45" customWidth="1"/>
    <col min="5634" max="5634" width="39.44140625" style="45" customWidth="1"/>
    <col min="5635" max="5635" width="8.33203125" style="45" customWidth="1"/>
    <col min="5636" max="5636" width="10.44140625" style="45" customWidth="1"/>
    <col min="5637" max="5637" width="12.5546875" style="45" customWidth="1"/>
    <col min="5638" max="5638" width="12.44140625" style="45" customWidth="1"/>
    <col min="5639" max="5643" width="9.109375" style="45"/>
    <col min="5644" max="5644" width="7.109375" style="45" customWidth="1"/>
    <col min="5645" max="5888" width="9.109375" style="45"/>
    <col min="5889" max="5889" width="7.109375" style="45" customWidth="1"/>
    <col min="5890" max="5890" width="39.44140625" style="45" customWidth="1"/>
    <col min="5891" max="5891" width="8.33203125" style="45" customWidth="1"/>
    <col min="5892" max="5892" width="10.44140625" style="45" customWidth="1"/>
    <col min="5893" max="5893" width="12.5546875" style="45" customWidth="1"/>
    <col min="5894" max="5894" width="12.44140625" style="45" customWidth="1"/>
    <col min="5895" max="5899" width="9.109375" style="45"/>
    <col min="5900" max="5900" width="7.109375" style="45" customWidth="1"/>
    <col min="5901" max="6144" width="9.109375" style="45"/>
    <col min="6145" max="6145" width="7.109375" style="45" customWidth="1"/>
    <col min="6146" max="6146" width="39.44140625" style="45" customWidth="1"/>
    <col min="6147" max="6147" width="8.33203125" style="45" customWidth="1"/>
    <col min="6148" max="6148" width="10.44140625" style="45" customWidth="1"/>
    <col min="6149" max="6149" width="12.5546875" style="45" customWidth="1"/>
    <col min="6150" max="6150" width="12.44140625" style="45" customWidth="1"/>
    <col min="6151" max="6155" width="9.109375" style="45"/>
    <col min="6156" max="6156" width="7.109375" style="45" customWidth="1"/>
    <col min="6157" max="6400" width="9.109375" style="45"/>
    <col min="6401" max="6401" width="7.109375" style="45" customWidth="1"/>
    <col min="6402" max="6402" width="39.44140625" style="45" customWidth="1"/>
    <col min="6403" max="6403" width="8.33203125" style="45" customWidth="1"/>
    <col min="6404" max="6404" width="10.44140625" style="45" customWidth="1"/>
    <col min="6405" max="6405" width="12.5546875" style="45" customWidth="1"/>
    <col min="6406" max="6406" width="12.44140625" style="45" customWidth="1"/>
    <col min="6407" max="6411" width="9.109375" style="45"/>
    <col min="6412" max="6412" width="7.109375" style="45" customWidth="1"/>
    <col min="6413" max="6656" width="9.109375" style="45"/>
    <col min="6657" max="6657" width="7.109375" style="45" customWidth="1"/>
    <col min="6658" max="6658" width="39.44140625" style="45" customWidth="1"/>
    <col min="6659" max="6659" width="8.33203125" style="45" customWidth="1"/>
    <col min="6660" max="6660" width="10.44140625" style="45" customWidth="1"/>
    <col min="6661" max="6661" width="12.5546875" style="45" customWidth="1"/>
    <col min="6662" max="6662" width="12.44140625" style="45" customWidth="1"/>
    <col min="6663" max="6667" width="9.109375" style="45"/>
    <col min="6668" max="6668" width="7.109375" style="45" customWidth="1"/>
    <col min="6669" max="6912" width="9.109375" style="45"/>
    <col min="6913" max="6913" width="7.109375" style="45" customWidth="1"/>
    <col min="6914" max="6914" width="39.44140625" style="45" customWidth="1"/>
    <col min="6915" max="6915" width="8.33203125" style="45" customWidth="1"/>
    <col min="6916" max="6916" width="10.44140625" style="45" customWidth="1"/>
    <col min="6917" max="6917" width="12.5546875" style="45" customWidth="1"/>
    <col min="6918" max="6918" width="12.44140625" style="45" customWidth="1"/>
    <col min="6919" max="6923" width="9.109375" style="45"/>
    <col min="6924" max="6924" width="7.109375" style="45" customWidth="1"/>
    <col min="6925" max="7168" width="9.109375" style="45"/>
    <col min="7169" max="7169" width="7.109375" style="45" customWidth="1"/>
    <col min="7170" max="7170" width="39.44140625" style="45" customWidth="1"/>
    <col min="7171" max="7171" width="8.33203125" style="45" customWidth="1"/>
    <col min="7172" max="7172" width="10.44140625" style="45" customWidth="1"/>
    <col min="7173" max="7173" width="12.5546875" style="45" customWidth="1"/>
    <col min="7174" max="7174" width="12.44140625" style="45" customWidth="1"/>
    <col min="7175" max="7179" width="9.109375" style="45"/>
    <col min="7180" max="7180" width="7.109375" style="45" customWidth="1"/>
    <col min="7181" max="7424" width="9.109375" style="45"/>
    <col min="7425" max="7425" width="7.109375" style="45" customWidth="1"/>
    <col min="7426" max="7426" width="39.44140625" style="45" customWidth="1"/>
    <col min="7427" max="7427" width="8.33203125" style="45" customWidth="1"/>
    <col min="7428" max="7428" width="10.44140625" style="45" customWidth="1"/>
    <col min="7429" max="7429" width="12.5546875" style="45" customWidth="1"/>
    <col min="7430" max="7430" width="12.44140625" style="45" customWidth="1"/>
    <col min="7431" max="7435" width="9.109375" style="45"/>
    <col min="7436" max="7436" width="7.109375" style="45" customWidth="1"/>
    <col min="7437" max="7680" width="9.109375" style="45"/>
    <col min="7681" max="7681" width="7.109375" style="45" customWidth="1"/>
    <col min="7682" max="7682" width="39.44140625" style="45" customWidth="1"/>
    <col min="7683" max="7683" width="8.33203125" style="45" customWidth="1"/>
    <col min="7684" max="7684" width="10.44140625" style="45" customWidth="1"/>
    <col min="7685" max="7685" width="12.5546875" style="45" customWidth="1"/>
    <col min="7686" max="7686" width="12.44140625" style="45" customWidth="1"/>
    <col min="7687" max="7691" width="9.109375" style="45"/>
    <col min="7692" max="7692" width="7.109375" style="45" customWidth="1"/>
    <col min="7693" max="7936" width="9.109375" style="45"/>
    <col min="7937" max="7937" width="7.109375" style="45" customWidth="1"/>
    <col min="7938" max="7938" width="39.44140625" style="45" customWidth="1"/>
    <col min="7939" max="7939" width="8.33203125" style="45" customWidth="1"/>
    <col min="7940" max="7940" width="10.44140625" style="45" customWidth="1"/>
    <col min="7941" max="7941" width="12.5546875" style="45" customWidth="1"/>
    <col min="7942" max="7942" width="12.44140625" style="45" customWidth="1"/>
    <col min="7943" max="7947" width="9.109375" style="45"/>
    <col min="7948" max="7948" width="7.109375" style="45" customWidth="1"/>
    <col min="7949" max="8192" width="9.109375" style="45"/>
    <col min="8193" max="8193" width="7.109375" style="45" customWidth="1"/>
    <col min="8194" max="8194" width="39.44140625" style="45" customWidth="1"/>
    <col min="8195" max="8195" width="8.33203125" style="45" customWidth="1"/>
    <col min="8196" max="8196" width="10.44140625" style="45" customWidth="1"/>
    <col min="8197" max="8197" width="12.5546875" style="45" customWidth="1"/>
    <col min="8198" max="8198" width="12.44140625" style="45" customWidth="1"/>
    <col min="8199" max="8203" width="9.109375" style="45"/>
    <col min="8204" max="8204" width="7.109375" style="45" customWidth="1"/>
    <col min="8205" max="8448" width="9.109375" style="45"/>
    <col min="8449" max="8449" width="7.109375" style="45" customWidth="1"/>
    <col min="8450" max="8450" width="39.44140625" style="45" customWidth="1"/>
    <col min="8451" max="8451" width="8.33203125" style="45" customWidth="1"/>
    <col min="8452" max="8452" width="10.44140625" style="45" customWidth="1"/>
    <col min="8453" max="8453" width="12.5546875" style="45" customWidth="1"/>
    <col min="8454" max="8454" width="12.44140625" style="45" customWidth="1"/>
    <col min="8455" max="8459" width="9.109375" style="45"/>
    <col min="8460" max="8460" width="7.109375" style="45" customWidth="1"/>
    <col min="8461" max="8704" width="9.109375" style="45"/>
    <col min="8705" max="8705" width="7.109375" style="45" customWidth="1"/>
    <col min="8706" max="8706" width="39.44140625" style="45" customWidth="1"/>
    <col min="8707" max="8707" width="8.33203125" style="45" customWidth="1"/>
    <col min="8708" max="8708" width="10.44140625" style="45" customWidth="1"/>
    <col min="8709" max="8709" width="12.5546875" style="45" customWidth="1"/>
    <col min="8710" max="8710" width="12.44140625" style="45" customWidth="1"/>
    <col min="8711" max="8715" width="9.109375" style="45"/>
    <col min="8716" max="8716" width="7.109375" style="45" customWidth="1"/>
    <col min="8717" max="8960" width="9.109375" style="45"/>
    <col min="8961" max="8961" width="7.109375" style="45" customWidth="1"/>
    <col min="8962" max="8962" width="39.44140625" style="45" customWidth="1"/>
    <col min="8963" max="8963" width="8.33203125" style="45" customWidth="1"/>
    <col min="8964" max="8964" width="10.44140625" style="45" customWidth="1"/>
    <col min="8965" max="8965" width="12.5546875" style="45" customWidth="1"/>
    <col min="8966" max="8966" width="12.44140625" style="45" customWidth="1"/>
    <col min="8967" max="8971" width="9.109375" style="45"/>
    <col min="8972" max="8972" width="7.109375" style="45" customWidth="1"/>
    <col min="8973" max="9216" width="9.109375" style="45"/>
    <col min="9217" max="9217" width="7.109375" style="45" customWidth="1"/>
    <col min="9218" max="9218" width="39.44140625" style="45" customWidth="1"/>
    <col min="9219" max="9219" width="8.33203125" style="45" customWidth="1"/>
    <col min="9220" max="9220" width="10.44140625" style="45" customWidth="1"/>
    <col min="9221" max="9221" width="12.5546875" style="45" customWidth="1"/>
    <col min="9222" max="9222" width="12.44140625" style="45" customWidth="1"/>
    <col min="9223" max="9227" width="9.109375" style="45"/>
    <col min="9228" max="9228" width="7.109375" style="45" customWidth="1"/>
    <col min="9229" max="9472" width="9.109375" style="45"/>
    <col min="9473" max="9473" width="7.109375" style="45" customWidth="1"/>
    <col min="9474" max="9474" width="39.44140625" style="45" customWidth="1"/>
    <col min="9475" max="9475" width="8.33203125" style="45" customWidth="1"/>
    <col min="9476" max="9476" width="10.44140625" style="45" customWidth="1"/>
    <col min="9477" max="9477" width="12.5546875" style="45" customWidth="1"/>
    <col min="9478" max="9478" width="12.44140625" style="45" customWidth="1"/>
    <col min="9479" max="9483" width="9.109375" style="45"/>
    <col min="9484" max="9484" width="7.109375" style="45" customWidth="1"/>
    <col min="9485" max="9728" width="9.109375" style="45"/>
    <col min="9729" max="9729" width="7.109375" style="45" customWidth="1"/>
    <col min="9730" max="9730" width="39.44140625" style="45" customWidth="1"/>
    <col min="9731" max="9731" width="8.33203125" style="45" customWidth="1"/>
    <col min="9732" max="9732" width="10.44140625" style="45" customWidth="1"/>
    <col min="9733" max="9733" width="12.5546875" style="45" customWidth="1"/>
    <col min="9734" max="9734" width="12.44140625" style="45" customWidth="1"/>
    <col min="9735" max="9739" width="9.109375" style="45"/>
    <col min="9740" max="9740" width="7.109375" style="45" customWidth="1"/>
    <col min="9741" max="9984" width="9.109375" style="45"/>
    <col min="9985" max="9985" width="7.109375" style="45" customWidth="1"/>
    <col min="9986" max="9986" width="39.44140625" style="45" customWidth="1"/>
    <col min="9987" max="9987" width="8.33203125" style="45" customWidth="1"/>
    <col min="9988" max="9988" width="10.44140625" style="45" customWidth="1"/>
    <col min="9989" max="9989" width="12.5546875" style="45" customWidth="1"/>
    <col min="9990" max="9990" width="12.44140625" style="45" customWidth="1"/>
    <col min="9991" max="9995" width="9.109375" style="45"/>
    <col min="9996" max="9996" width="7.109375" style="45" customWidth="1"/>
    <col min="9997" max="10240" width="9.109375" style="45"/>
    <col min="10241" max="10241" width="7.109375" style="45" customWidth="1"/>
    <col min="10242" max="10242" width="39.44140625" style="45" customWidth="1"/>
    <col min="10243" max="10243" width="8.33203125" style="45" customWidth="1"/>
    <col min="10244" max="10244" width="10.44140625" style="45" customWidth="1"/>
    <col min="10245" max="10245" width="12.5546875" style="45" customWidth="1"/>
    <col min="10246" max="10246" width="12.44140625" style="45" customWidth="1"/>
    <col min="10247" max="10251" width="9.109375" style="45"/>
    <col min="10252" max="10252" width="7.109375" style="45" customWidth="1"/>
    <col min="10253" max="10496" width="9.109375" style="45"/>
    <col min="10497" max="10497" width="7.109375" style="45" customWidth="1"/>
    <col min="10498" max="10498" width="39.44140625" style="45" customWidth="1"/>
    <col min="10499" max="10499" width="8.33203125" style="45" customWidth="1"/>
    <col min="10500" max="10500" width="10.44140625" style="45" customWidth="1"/>
    <col min="10501" max="10501" width="12.5546875" style="45" customWidth="1"/>
    <col min="10502" max="10502" width="12.44140625" style="45" customWidth="1"/>
    <col min="10503" max="10507" width="9.109375" style="45"/>
    <col min="10508" max="10508" width="7.109375" style="45" customWidth="1"/>
    <col min="10509" max="10752" width="9.109375" style="45"/>
    <col min="10753" max="10753" width="7.109375" style="45" customWidth="1"/>
    <col min="10754" max="10754" width="39.44140625" style="45" customWidth="1"/>
    <col min="10755" max="10755" width="8.33203125" style="45" customWidth="1"/>
    <col min="10756" max="10756" width="10.44140625" style="45" customWidth="1"/>
    <col min="10757" max="10757" width="12.5546875" style="45" customWidth="1"/>
    <col min="10758" max="10758" width="12.44140625" style="45" customWidth="1"/>
    <col min="10759" max="10763" width="9.109375" style="45"/>
    <col min="10764" max="10764" width="7.109375" style="45" customWidth="1"/>
    <col min="10765" max="11008" width="9.109375" style="45"/>
    <col min="11009" max="11009" width="7.109375" style="45" customWidth="1"/>
    <col min="11010" max="11010" width="39.44140625" style="45" customWidth="1"/>
    <col min="11011" max="11011" width="8.33203125" style="45" customWidth="1"/>
    <col min="11012" max="11012" width="10.44140625" style="45" customWidth="1"/>
    <col min="11013" max="11013" width="12.5546875" style="45" customWidth="1"/>
    <col min="11014" max="11014" width="12.44140625" style="45" customWidth="1"/>
    <col min="11015" max="11019" width="9.109375" style="45"/>
    <col min="11020" max="11020" width="7.109375" style="45" customWidth="1"/>
    <col min="11021" max="11264" width="9.109375" style="45"/>
    <col min="11265" max="11265" width="7.109375" style="45" customWidth="1"/>
    <col min="11266" max="11266" width="39.44140625" style="45" customWidth="1"/>
    <col min="11267" max="11267" width="8.33203125" style="45" customWidth="1"/>
    <col min="11268" max="11268" width="10.44140625" style="45" customWidth="1"/>
    <col min="11269" max="11269" width="12.5546875" style="45" customWidth="1"/>
    <col min="11270" max="11270" width="12.44140625" style="45" customWidth="1"/>
    <col min="11271" max="11275" width="9.109375" style="45"/>
    <col min="11276" max="11276" width="7.109375" style="45" customWidth="1"/>
    <col min="11277" max="11520" width="9.109375" style="45"/>
    <col min="11521" max="11521" width="7.109375" style="45" customWidth="1"/>
    <col min="11522" max="11522" width="39.44140625" style="45" customWidth="1"/>
    <col min="11523" max="11523" width="8.33203125" style="45" customWidth="1"/>
    <col min="11524" max="11524" width="10.44140625" style="45" customWidth="1"/>
    <col min="11525" max="11525" width="12.5546875" style="45" customWidth="1"/>
    <col min="11526" max="11526" width="12.44140625" style="45" customWidth="1"/>
    <col min="11527" max="11531" width="9.109375" style="45"/>
    <col min="11532" max="11532" width="7.109375" style="45" customWidth="1"/>
    <col min="11533" max="11776" width="9.109375" style="45"/>
    <col min="11777" max="11777" width="7.109375" style="45" customWidth="1"/>
    <col min="11778" max="11778" width="39.44140625" style="45" customWidth="1"/>
    <col min="11779" max="11779" width="8.33203125" style="45" customWidth="1"/>
    <col min="11780" max="11780" width="10.44140625" style="45" customWidth="1"/>
    <col min="11781" max="11781" width="12.5546875" style="45" customWidth="1"/>
    <col min="11782" max="11782" width="12.44140625" style="45" customWidth="1"/>
    <col min="11783" max="11787" width="9.109375" style="45"/>
    <col min="11788" max="11788" width="7.109375" style="45" customWidth="1"/>
    <col min="11789" max="12032" width="9.109375" style="45"/>
    <col min="12033" max="12033" width="7.109375" style="45" customWidth="1"/>
    <col min="12034" max="12034" width="39.44140625" style="45" customWidth="1"/>
    <col min="12035" max="12035" width="8.33203125" style="45" customWidth="1"/>
    <col min="12036" max="12036" width="10.44140625" style="45" customWidth="1"/>
    <col min="12037" max="12037" width="12.5546875" style="45" customWidth="1"/>
    <col min="12038" max="12038" width="12.44140625" style="45" customWidth="1"/>
    <col min="12039" max="12043" width="9.109375" style="45"/>
    <col min="12044" max="12044" width="7.109375" style="45" customWidth="1"/>
    <col min="12045" max="12288" width="9.109375" style="45"/>
    <col min="12289" max="12289" width="7.109375" style="45" customWidth="1"/>
    <col min="12290" max="12290" width="39.44140625" style="45" customWidth="1"/>
    <col min="12291" max="12291" width="8.33203125" style="45" customWidth="1"/>
    <col min="12292" max="12292" width="10.44140625" style="45" customWidth="1"/>
    <col min="12293" max="12293" width="12.5546875" style="45" customWidth="1"/>
    <col min="12294" max="12294" width="12.44140625" style="45" customWidth="1"/>
    <col min="12295" max="12299" width="9.109375" style="45"/>
    <col min="12300" max="12300" width="7.109375" style="45" customWidth="1"/>
    <col min="12301" max="12544" width="9.109375" style="45"/>
    <col min="12545" max="12545" width="7.109375" style="45" customWidth="1"/>
    <col min="12546" max="12546" width="39.44140625" style="45" customWidth="1"/>
    <col min="12547" max="12547" width="8.33203125" style="45" customWidth="1"/>
    <col min="12548" max="12548" width="10.44140625" style="45" customWidth="1"/>
    <col min="12549" max="12549" width="12.5546875" style="45" customWidth="1"/>
    <col min="12550" max="12550" width="12.44140625" style="45" customWidth="1"/>
    <col min="12551" max="12555" width="9.109375" style="45"/>
    <col min="12556" max="12556" width="7.109375" style="45" customWidth="1"/>
    <col min="12557" max="12800" width="9.109375" style="45"/>
    <col min="12801" max="12801" width="7.109375" style="45" customWidth="1"/>
    <col min="12802" max="12802" width="39.44140625" style="45" customWidth="1"/>
    <col min="12803" max="12803" width="8.33203125" style="45" customWidth="1"/>
    <col min="12804" max="12804" width="10.44140625" style="45" customWidth="1"/>
    <col min="12805" max="12805" width="12.5546875" style="45" customWidth="1"/>
    <col min="12806" max="12806" width="12.44140625" style="45" customWidth="1"/>
    <col min="12807" max="12811" width="9.109375" style="45"/>
    <col min="12812" max="12812" width="7.109375" style="45" customWidth="1"/>
    <col min="12813" max="13056" width="9.109375" style="45"/>
    <col min="13057" max="13057" width="7.109375" style="45" customWidth="1"/>
    <col min="13058" max="13058" width="39.44140625" style="45" customWidth="1"/>
    <col min="13059" max="13059" width="8.33203125" style="45" customWidth="1"/>
    <col min="13060" max="13060" width="10.44140625" style="45" customWidth="1"/>
    <col min="13061" max="13061" width="12.5546875" style="45" customWidth="1"/>
    <col min="13062" max="13062" width="12.44140625" style="45" customWidth="1"/>
    <col min="13063" max="13067" width="9.109375" style="45"/>
    <col min="13068" max="13068" width="7.109375" style="45" customWidth="1"/>
    <col min="13069" max="13312" width="9.109375" style="45"/>
    <col min="13313" max="13313" width="7.109375" style="45" customWidth="1"/>
    <col min="13314" max="13314" width="39.44140625" style="45" customWidth="1"/>
    <col min="13315" max="13315" width="8.33203125" style="45" customWidth="1"/>
    <col min="13316" max="13316" width="10.44140625" style="45" customWidth="1"/>
    <col min="13317" max="13317" width="12.5546875" style="45" customWidth="1"/>
    <col min="13318" max="13318" width="12.44140625" style="45" customWidth="1"/>
    <col min="13319" max="13323" width="9.109375" style="45"/>
    <col min="13324" max="13324" width="7.109375" style="45" customWidth="1"/>
    <col min="13325" max="13568" width="9.109375" style="45"/>
    <col min="13569" max="13569" width="7.109375" style="45" customWidth="1"/>
    <col min="13570" max="13570" width="39.44140625" style="45" customWidth="1"/>
    <col min="13571" max="13571" width="8.33203125" style="45" customWidth="1"/>
    <col min="13572" max="13572" width="10.44140625" style="45" customWidth="1"/>
    <col min="13573" max="13573" width="12.5546875" style="45" customWidth="1"/>
    <col min="13574" max="13574" width="12.44140625" style="45" customWidth="1"/>
    <col min="13575" max="13579" width="9.109375" style="45"/>
    <col min="13580" max="13580" width="7.109375" style="45" customWidth="1"/>
    <col min="13581" max="13824" width="9.109375" style="45"/>
    <col min="13825" max="13825" width="7.109375" style="45" customWidth="1"/>
    <col min="13826" max="13826" width="39.44140625" style="45" customWidth="1"/>
    <col min="13827" max="13827" width="8.33203125" style="45" customWidth="1"/>
    <col min="13828" max="13828" width="10.44140625" style="45" customWidth="1"/>
    <col min="13829" max="13829" width="12.5546875" style="45" customWidth="1"/>
    <col min="13830" max="13830" width="12.44140625" style="45" customWidth="1"/>
    <col min="13831" max="13835" width="9.109375" style="45"/>
    <col min="13836" max="13836" width="7.109375" style="45" customWidth="1"/>
    <col min="13837" max="14080" width="9.109375" style="45"/>
    <col min="14081" max="14081" width="7.109375" style="45" customWidth="1"/>
    <col min="14082" max="14082" width="39.44140625" style="45" customWidth="1"/>
    <col min="14083" max="14083" width="8.33203125" style="45" customWidth="1"/>
    <col min="14084" max="14084" width="10.44140625" style="45" customWidth="1"/>
    <col min="14085" max="14085" width="12.5546875" style="45" customWidth="1"/>
    <col min="14086" max="14086" width="12.44140625" style="45" customWidth="1"/>
    <col min="14087" max="14091" width="9.109375" style="45"/>
    <col min="14092" max="14092" width="7.109375" style="45" customWidth="1"/>
    <col min="14093" max="14336" width="9.109375" style="45"/>
    <col min="14337" max="14337" width="7.109375" style="45" customWidth="1"/>
    <col min="14338" max="14338" width="39.44140625" style="45" customWidth="1"/>
    <col min="14339" max="14339" width="8.33203125" style="45" customWidth="1"/>
    <col min="14340" max="14340" width="10.44140625" style="45" customWidth="1"/>
    <col min="14341" max="14341" width="12.5546875" style="45" customWidth="1"/>
    <col min="14342" max="14342" width="12.44140625" style="45" customWidth="1"/>
    <col min="14343" max="14347" width="9.109375" style="45"/>
    <col min="14348" max="14348" width="7.109375" style="45" customWidth="1"/>
    <col min="14349" max="14592" width="9.109375" style="45"/>
    <col min="14593" max="14593" width="7.109375" style="45" customWidth="1"/>
    <col min="14594" max="14594" width="39.44140625" style="45" customWidth="1"/>
    <col min="14595" max="14595" width="8.33203125" style="45" customWidth="1"/>
    <col min="14596" max="14596" width="10.44140625" style="45" customWidth="1"/>
    <col min="14597" max="14597" width="12.5546875" style="45" customWidth="1"/>
    <col min="14598" max="14598" width="12.44140625" style="45" customWidth="1"/>
    <col min="14599" max="14603" width="9.109375" style="45"/>
    <col min="14604" max="14604" width="7.109375" style="45" customWidth="1"/>
    <col min="14605" max="14848" width="9.109375" style="45"/>
    <col min="14849" max="14849" width="7.109375" style="45" customWidth="1"/>
    <col min="14850" max="14850" width="39.44140625" style="45" customWidth="1"/>
    <col min="14851" max="14851" width="8.33203125" style="45" customWidth="1"/>
    <col min="14852" max="14852" width="10.44140625" style="45" customWidth="1"/>
    <col min="14853" max="14853" width="12.5546875" style="45" customWidth="1"/>
    <col min="14854" max="14854" width="12.44140625" style="45" customWidth="1"/>
    <col min="14855" max="14859" width="9.109375" style="45"/>
    <col min="14860" max="14860" width="7.109375" style="45" customWidth="1"/>
    <col min="14861" max="15104" width="9.109375" style="45"/>
    <col min="15105" max="15105" width="7.109375" style="45" customWidth="1"/>
    <col min="15106" max="15106" width="39.44140625" style="45" customWidth="1"/>
    <col min="15107" max="15107" width="8.33203125" style="45" customWidth="1"/>
    <col min="15108" max="15108" width="10.44140625" style="45" customWidth="1"/>
    <col min="15109" max="15109" width="12.5546875" style="45" customWidth="1"/>
    <col min="15110" max="15110" width="12.44140625" style="45" customWidth="1"/>
    <col min="15111" max="15115" width="9.109375" style="45"/>
    <col min="15116" max="15116" width="7.109375" style="45" customWidth="1"/>
    <col min="15117" max="15360" width="9.109375" style="45"/>
    <col min="15361" max="15361" width="7.109375" style="45" customWidth="1"/>
    <col min="15362" max="15362" width="39.44140625" style="45" customWidth="1"/>
    <col min="15363" max="15363" width="8.33203125" style="45" customWidth="1"/>
    <col min="15364" max="15364" width="10.44140625" style="45" customWidth="1"/>
    <col min="15365" max="15365" width="12.5546875" style="45" customWidth="1"/>
    <col min="15366" max="15366" width="12.44140625" style="45" customWidth="1"/>
    <col min="15367" max="15371" width="9.109375" style="45"/>
    <col min="15372" max="15372" width="7.109375" style="45" customWidth="1"/>
    <col min="15373" max="15616" width="9.109375" style="45"/>
    <col min="15617" max="15617" width="7.109375" style="45" customWidth="1"/>
    <col min="15618" max="15618" width="39.44140625" style="45" customWidth="1"/>
    <col min="15619" max="15619" width="8.33203125" style="45" customWidth="1"/>
    <col min="15620" max="15620" width="10.44140625" style="45" customWidth="1"/>
    <col min="15621" max="15621" width="12.5546875" style="45" customWidth="1"/>
    <col min="15622" max="15622" width="12.44140625" style="45" customWidth="1"/>
    <col min="15623" max="15627" width="9.109375" style="45"/>
    <col min="15628" max="15628" width="7.109375" style="45" customWidth="1"/>
    <col min="15629" max="15872" width="9.109375" style="45"/>
    <col min="15873" max="15873" width="7.109375" style="45" customWidth="1"/>
    <col min="15874" max="15874" width="39.44140625" style="45" customWidth="1"/>
    <col min="15875" max="15875" width="8.33203125" style="45" customWidth="1"/>
    <col min="15876" max="15876" width="10.44140625" style="45" customWidth="1"/>
    <col min="15877" max="15877" width="12.5546875" style="45" customWidth="1"/>
    <col min="15878" max="15878" width="12.44140625" style="45" customWidth="1"/>
    <col min="15879" max="15883" width="9.109375" style="45"/>
    <col min="15884" max="15884" width="7.109375" style="45" customWidth="1"/>
    <col min="15885" max="16128" width="9.109375" style="45"/>
    <col min="16129" max="16129" width="7.109375" style="45" customWidth="1"/>
    <col min="16130" max="16130" width="39.44140625" style="45" customWidth="1"/>
    <col min="16131" max="16131" width="8.33203125" style="45" customWidth="1"/>
    <col min="16132" max="16132" width="10.44140625" style="45" customWidth="1"/>
    <col min="16133" max="16133" width="12.5546875" style="45" customWidth="1"/>
    <col min="16134" max="16134" width="12.44140625" style="45" customWidth="1"/>
    <col min="16135" max="16139" width="9.109375" style="45"/>
    <col min="16140" max="16140" width="7.109375" style="45" customWidth="1"/>
    <col min="16141" max="16384" width="9.109375" style="45"/>
  </cols>
  <sheetData>
    <row r="1" spans="1:12">
      <c r="A1" s="222" t="s">
        <v>214</v>
      </c>
      <c r="B1" s="47" t="s">
        <v>199</v>
      </c>
      <c r="H1" s="69"/>
      <c r="I1" s="162" t="s">
        <v>118</v>
      </c>
      <c r="J1" s="162" t="s">
        <v>119</v>
      </c>
      <c r="K1" s="163" t="s">
        <v>120</v>
      </c>
      <c r="L1" s="147"/>
    </row>
    <row r="2" spans="1:12">
      <c r="A2" s="222"/>
      <c r="B2" s="47"/>
      <c r="H2" s="306" t="s">
        <v>221</v>
      </c>
      <c r="I2" s="148"/>
      <c r="J2" s="148"/>
      <c r="K2" s="163" t="s">
        <v>121</v>
      </c>
      <c r="L2" s="147">
        <f>SUM(I2:I9)</f>
        <v>0</v>
      </c>
    </row>
    <row r="3" spans="1:12" s="289" customFormat="1" ht="14.4">
      <c r="A3" s="250" t="s">
        <v>200</v>
      </c>
      <c r="B3" s="251"/>
      <c r="C3" s="252"/>
      <c r="D3" s="253"/>
      <c r="E3" s="252"/>
      <c r="F3" s="254"/>
      <c r="G3" s="161"/>
      <c r="H3" s="307" t="s">
        <v>222</v>
      </c>
      <c r="I3" s="148"/>
      <c r="J3" s="148"/>
      <c r="K3" s="163" t="s">
        <v>122</v>
      </c>
      <c r="L3" s="147">
        <f>F17</f>
        <v>0</v>
      </c>
    </row>
    <row r="4" spans="1:12" s="290" customFormat="1" ht="13.5" customHeight="1">
      <c r="A4" s="918" t="s">
        <v>201</v>
      </c>
      <c r="B4" s="919"/>
      <c r="C4" s="919"/>
      <c r="D4" s="919"/>
      <c r="E4" s="919"/>
      <c r="F4" s="920"/>
      <c r="G4" s="161"/>
      <c r="H4" s="308" t="s">
        <v>223</v>
      </c>
      <c r="I4" s="148"/>
      <c r="J4" s="148"/>
      <c r="K4" s="147"/>
      <c r="L4" s="147"/>
    </row>
    <row r="5" spans="1:12" s="291" customFormat="1" ht="41.25" customHeight="1">
      <c r="A5" s="921" t="s">
        <v>202</v>
      </c>
      <c r="B5" s="922"/>
      <c r="C5" s="922"/>
      <c r="D5" s="922"/>
      <c r="E5" s="922"/>
      <c r="F5" s="923"/>
      <c r="G5" s="161"/>
      <c r="H5" s="309" t="s">
        <v>218</v>
      </c>
      <c r="I5" s="148">
        <f>F15</f>
        <v>0</v>
      </c>
      <c r="J5" s="148"/>
      <c r="K5" s="147"/>
      <c r="L5" s="147"/>
    </row>
    <row r="6" spans="1:12" s="291" customFormat="1" ht="15.75" customHeight="1">
      <c r="A6" s="924" t="s">
        <v>203</v>
      </c>
      <c r="B6" s="925"/>
      <c r="C6" s="925"/>
      <c r="D6" s="925"/>
      <c r="E6" s="925"/>
      <c r="F6" s="926"/>
      <c r="G6" s="161"/>
      <c r="H6" s="310" t="s">
        <v>219</v>
      </c>
      <c r="I6" s="148"/>
      <c r="J6" s="148"/>
      <c r="K6" s="147"/>
      <c r="L6" s="147"/>
    </row>
    <row r="7" spans="1:12" s="291" customFormat="1" ht="29.25" customHeight="1">
      <c r="A7" s="924" t="s">
        <v>204</v>
      </c>
      <c r="B7" s="925"/>
      <c r="C7" s="925"/>
      <c r="D7" s="925"/>
      <c r="E7" s="925"/>
      <c r="F7" s="926"/>
      <c r="G7" s="161"/>
      <c r="H7" s="311" t="s">
        <v>220</v>
      </c>
      <c r="I7" s="148"/>
      <c r="J7" s="148">
        <f>F13</f>
        <v>0</v>
      </c>
      <c r="K7" s="147"/>
      <c r="L7" s="147"/>
    </row>
    <row r="8" spans="1:12" s="291" customFormat="1" ht="27.75" customHeight="1">
      <c r="A8" s="927" t="s">
        <v>205</v>
      </c>
      <c r="B8" s="928"/>
      <c r="C8" s="928"/>
      <c r="D8" s="928"/>
      <c r="E8" s="928"/>
      <c r="F8" s="929"/>
      <c r="G8" s="161"/>
      <c r="H8" s="312" t="s">
        <v>111</v>
      </c>
      <c r="I8" s="148"/>
      <c r="J8" s="148"/>
      <c r="K8" s="147"/>
      <c r="L8" s="147"/>
    </row>
    <row r="9" spans="1:12">
      <c r="A9" s="222"/>
      <c r="B9" s="47"/>
      <c r="H9" s="149" t="s">
        <v>112</v>
      </c>
      <c r="I9" s="148">
        <f>SUM(J2:J8)</f>
        <v>0</v>
      </c>
      <c r="J9" s="150"/>
      <c r="K9" s="147"/>
      <c r="L9" s="147"/>
    </row>
    <row r="10" spans="1:12">
      <c r="I10" s="69"/>
      <c r="J10" s="69"/>
      <c r="K10" s="176"/>
      <c r="L10" s="69"/>
    </row>
    <row r="11" spans="1:12" s="47" customFormat="1" ht="14.4" thickBot="1">
      <c r="A11" s="224"/>
      <c r="B11" s="225" t="s">
        <v>128</v>
      </c>
      <c r="C11" s="276" t="s">
        <v>129</v>
      </c>
      <c r="D11" s="276" t="s">
        <v>130</v>
      </c>
      <c r="E11" s="276" t="s">
        <v>131</v>
      </c>
      <c r="F11" s="276" t="s">
        <v>132</v>
      </c>
      <c r="G11" s="161"/>
      <c r="H11" s="161"/>
      <c r="I11" s="69"/>
      <c r="J11" s="69"/>
      <c r="K11" s="176"/>
      <c r="L11" s="69"/>
    </row>
    <row r="12" spans="1:12" ht="14.4" thickTop="1">
      <c r="I12" s="69"/>
      <c r="J12" s="69"/>
      <c r="K12" s="176"/>
      <c r="L12" s="69"/>
    </row>
    <row r="13" spans="1:12" s="292" customFormat="1" ht="69">
      <c r="A13" s="329" t="s">
        <v>177</v>
      </c>
      <c r="B13" s="330" t="s">
        <v>229</v>
      </c>
      <c r="C13" s="331" t="s">
        <v>29</v>
      </c>
      <c r="D13" s="332">
        <f>428+25</f>
        <v>453</v>
      </c>
      <c r="E13" s="333"/>
      <c r="F13" s="333">
        <f>E13*D13</f>
        <v>0</v>
      </c>
      <c r="G13" s="161"/>
      <c r="H13" s="161"/>
      <c r="I13" s="69"/>
      <c r="J13" s="69"/>
      <c r="K13" s="176"/>
      <c r="L13" s="69"/>
    </row>
    <row r="14" spans="1:12" s="292" customFormat="1" ht="15" thickBot="1">
      <c r="A14" s="233"/>
      <c r="B14" s="117"/>
      <c r="C14" s="234"/>
      <c r="D14" s="235"/>
      <c r="E14" s="236"/>
      <c r="F14" s="236"/>
      <c r="G14" s="161"/>
      <c r="H14" s="161"/>
      <c r="I14" s="69"/>
      <c r="J14" s="69"/>
      <c r="K14" s="176"/>
      <c r="L14" s="69"/>
    </row>
    <row r="15" spans="1:12" s="292" customFormat="1" ht="82.8">
      <c r="A15" s="336" t="s">
        <v>178</v>
      </c>
      <c r="B15" s="337" t="s">
        <v>230</v>
      </c>
      <c r="C15" s="338" t="s">
        <v>29</v>
      </c>
      <c r="D15" s="339">
        <f>'A|Zidarska d.'!D21</f>
        <v>14</v>
      </c>
      <c r="E15" s="340"/>
      <c r="F15" s="340">
        <f>E15*D15</f>
        <v>0</v>
      </c>
      <c r="G15" s="161"/>
      <c r="H15" s="161"/>
      <c r="I15" s="164"/>
      <c r="J15" s="164"/>
      <c r="K15" s="213"/>
      <c r="L15" s="164"/>
    </row>
    <row r="16" spans="1:12" ht="14.4" thickBot="1">
      <c r="A16" s="293"/>
      <c r="B16" s="294"/>
      <c r="C16" s="63"/>
      <c r="D16" s="295"/>
      <c r="E16" s="296"/>
      <c r="F16" s="296"/>
      <c r="K16" s="211"/>
    </row>
    <row r="17" spans="1:12" s="47" customFormat="1" ht="14.4" thickBot="1">
      <c r="A17" s="244"/>
      <c r="B17" s="245" t="s">
        <v>206</v>
      </c>
      <c r="C17" s="285"/>
      <c r="D17" s="286"/>
      <c r="E17" s="287"/>
      <c r="F17" s="287">
        <f>SUM(F12:F16)</f>
        <v>0</v>
      </c>
      <c r="G17" s="161"/>
      <c r="H17" s="161"/>
      <c r="I17" s="164"/>
      <c r="J17" s="164"/>
      <c r="K17" s="215"/>
      <c r="L17" s="164"/>
    </row>
    <row r="18" spans="1:12" ht="14.4" thickTop="1">
      <c r="K18" s="151"/>
      <c r="L18" s="151"/>
    </row>
    <row r="19" spans="1:12">
      <c r="G19" s="201"/>
      <c r="K19" s="151"/>
      <c r="L19" s="151"/>
    </row>
    <row r="20" spans="1:12">
      <c r="G20" s="201"/>
    </row>
    <row r="21" spans="1:12">
      <c r="G21" s="202"/>
    </row>
    <row r="22" spans="1:12">
      <c r="G22" s="203"/>
    </row>
    <row r="23" spans="1:12">
      <c r="G23" s="202"/>
    </row>
    <row r="24" spans="1:12">
      <c r="G24" s="203"/>
    </row>
    <row r="25" spans="1:12">
      <c r="G25" s="202"/>
    </row>
    <row r="26" spans="1:12">
      <c r="G26" s="203"/>
    </row>
    <row r="27" spans="1:12">
      <c r="G27" s="212"/>
    </row>
    <row r="28" spans="1:12">
      <c r="G28" s="151"/>
    </row>
  </sheetData>
  <sheetProtection selectLockedCells="1" selectUnlockedCells="1"/>
  <mergeCells count="5">
    <mergeCell ref="A4:F4"/>
    <mergeCell ref="A5:F5"/>
    <mergeCell ref="A6:F6"/>
    <mergeCell ref="A7:F7"/>
    <mergeCell ref="A8:F8"/>
  </mergeCells>
  <pageMargins left="0.78740157480314965" right="0.39370078740157483" top="0.98425196850393704" bottom="0.98425196850393704" header="0.51181102362204722" footer="0.51181102362204722"/>
  <pageSetup paperSize="9" scale="80" firstPageNumber="0" orientation="portrait" horizontalDpi="300" verticalDpi="300" r:id="rId1"/>
  <headerFooter alignWithMargins="0">
    <oddFooter>&amp;R&amp;P</oddFooter>
  </headerFooter>
  <colBreaks count="1" manualBreakCount="1">
    <brk id="6" max="20"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28"/>
  <sheetViews>
    <sheetView view="pageBreakPreview" topLeftCell="A16" zoomScaleNormal="100" zoomScaleSheetLayoutView="100" workbookViewId="0">
      <selection activeCell="E19" sqref="E19"/>
    </sheetView>
  </sheetViews>
  <sheetFormatPr defaultRowHeight="13.8"/>
  <cols>
    <col min="1" max="1" width="7.109375" style="119" customWidth="1"/>
    <col min="2" max="2" width="39.44140625" style="45" customWidth="1"/>
    <col min="3" max="3" width="8.33203125" style="45" customWidth="1"/>
    <col min="4" max="4" width="11.33203125" style="45" customWidth="1"/>
    <col min="5" max="5" width="11.88671875" style="45" customWidth="1"/>
    <col min="6" max="6" width="11" style="45" customWidth="1"/>
    <col min="7" max="7" width="12.6640625" style="161" customWidth="1"/>
    <col min="8" max="8" width="68.5546875" style="161" customWidth="1"/>
    <col min="9" max="9" width="16.109375" style="164" customWidth="1"/>
    <col min="10" max="10" width="17" style="164" bestFit="1" customWidth="1"/>
    <col min="11" max="11" width="19.5546875" style="164" customWidth="1"/>
    <col min="12" max="12" width="21.44140625" style="164" customWidth="1"/>
    <col min="13" max="256" width="9.109375" style="45"/>
    <col min="257" max="257" width="7.109375" style="45" customWidth="1"/>
    <col min="258" max="258" width="39.44140625" style="45" customWidth="1"/>
    <col min="259" max="259" width="8.33203125" style="45" customWidth="1"/>
    <col min="260" max="260" width="11.33203125" style="45" customWidth="1"/>
    <col min="261" max="261" width="11.88671875" style="45" customWidth="1"/>
    <col min="262" max="262" width="11" style="45" customWidth="1"/>
    <col min="263" max="267" width="9.109375" style="45"/>
    <col min="268" max="268" width="7.109375" style="45" customWidth="1"/>
    <col min="269" max="512" width="9.109375" style="45"/>
    <col min="513" max="513" width="7.109375" style="45" customWidth="1"/>
    <col min="514" max="514" width="39.44140625" style="45" customWidth="1"/>
    <col min="515" max="515" width="8.33203125" style="45" customWidth="1"/>
    <col min="516" max="516" width="11.33203125" style="45" customWidth="1"/>
    <col min="517" max="517" width="11.88671875" style="45" customWidth="1"/>
    <col min="518" max="518" width="11" style="45" customWidth="1"/>
    <col min="519" max="523" width="9.109375" style="45"/>
    <col min="524" max="524" width="7.109375" style="45" customWidth="1"/>
    <col min="525" max="768" width="9.109375" style="45"/>
    <col min="769" max="769" width="7.109375" style="45" customWidth="1"/>
    <col min="770" max="770" width="39.44140625" style="45" customWidth="1"/>
    <col min="771" max="771" width="8.33203125" style="45" customWidth="1"/>
    <col min="772" max="772" width="11.33203125" style="45" customWidth="1"/>
    <col min="773" max="773" width="11.88671875" style="45" customWidth="1"/>
    <col min="774" max="774" width="11" style="45" customWidth="1"/>
    <col min="775" max="779" width="9.109375" style="45"/>
    <col min="780" max="780" width="7.109375" style="45" customWidth="1"/>
    <col min="781" max="1024" width="9.109375" style="45"/>
    <col min="1025" max="1025" width="7.109375" style="45" customWidth="1"/>
    <col min="1026" max="1026" width="39.44140625" style="45" customWidth="1"/>
    <col min="1027" max="1027" width="8.33203125" style="45" customWidth="1"/>
    <col min="1028" max="1028" width="11.33203125" style="45" customWidth="1"/>
    <col min="1029" max="1029" width="11.88671875" style="45" customWidth="1"/>
    <col min="1030" max="1030" width="11" style="45" customWidth="1"/>
    <col min="1031" max="1035" width="9.109375" style="45"/>
    <col min="1036" max="1036" width="7.109375" style="45" customWidth="1"/>
    <col min="1037" max="1280" width="9.109375" style="45"/>
    <col min="1281" max="1281" width="7.109375" style="45" customWidth="1"/>
    <col min="1282" max="1282" width="39.44140625" style="45" customWidth="1"/>
    <col min="1283" max="1283" width="8.33203125" style="45" customWidth="1"/>
    <col min="1284" max="1284" width="11.33203125" style="45" customWidth="1"/>
    <col min="1285" max="1285" width="11.88671875" style="45" customWidth="1"/>
    <col min="1286" max="1286" width="11" style="45" customWidth="1"/>
    <col min="1287" max="1291" width="9.109375" style="45"/>
    <col min="1292" max="1292" width="7.109375" style="45" customWidth="1"/>
    <col min="1293" max="1536" width="9.109375" style="45"/>
    <col min="1537" max="1537" width="7.109375" style="45" customWidth="1"/>
    <col min="1538" max="1538" width="39.44140625" style="45" customWidth="1"/>
    <col min="1539" max="1539" width="8.33203125" style="45" customWidth="1"/>
    <col min="1540" max="1540" width="11.33203125" style="45" customWidth="1"/>
    <col min="1541" max="1541" width="11.88671875" style="45" customWidth="1"/>
    <col min="1542" max="1542" width="11" style="45" customWidth="1"/>
    <col min="1543" max="1547" width="9.109375" style="45"/>
    <col min="1548" max="1548" width="7.109375" style="45" customWidth="1"/>
    <col min="1549" max="1792" width="9.109375" style="45"/>
    <col min="1793" max="1793" width="7.109375" style="45" customWidth="1"/>
    <col min="1794" max="1794" width="39.44140625" style="45" customWidth="1"/>
    <col min="1795" max="1795" width="8.33203125" style="45" customWidth="1"/>
    <col min="1796" max="1796" width="11.33203125" style="45" customWidth="1"/>
    <col min="1797" max="1797" width="11.88671875" style="45" customWidth="1"/>
    <col min="1798" max="1798" width="11" style="45" customWidth="1"/>
    <col min="1799" max="1803" width="9.109375" style="45"/>
    <col min="1804" max="1804" width="7.109375" style="45" customWidth="1"/>
    <col min="1805" max="2048" width="9.109375" style="45"/>
    <col min="2049" max="2049" width="7.109375" style="45" customWidth="1"/>
    <col min="2050" max="2050" width="39.44140625" style="45" customWidth="1"/>
    <col min="2051" max="2051" width="8.33203125" style="45" customWidth="1"/>
    <col min="2052" max="2052" width="11.33203125" style="45" customWidth="1"/>
    <col min="2053" max="2053" width="11.88671875" style="45" customWidth="1"/>
    <col min="2054" max="2054" width="11" style="45" customWidth="1"/>
    <col min="2055" max="2059" width="9.109375" style="45"/>
    <col min="2060" max="2060" width="7.109375" style="45" customWidth="1"/>
    <col min="2061" max="2304" width="9.109375" style="45"/>
    <col min="2305" max="2305" width="7.109375" style="45" customWidth="1"/>
    <col min="2306" max="2306" width="39.44140625" style="45" customWidth="1"/>
    <col min="2307" max="2307" width="8.33203125" style="45" customWidth="1"/>
    <col min="2308" max="2308" width="11.33203125" style="45" customWidth="1"/>
    <col min="2309" max="2309" width="11.88671875" style="45" customWidth="1"/>
    <col min="2310" max="2310" width="11" style="45" customWidth="1"/>
    <col min="2311" max="2315" width="9.109375" style="45"/>
    <col min="2316" max="2316" width="7.109375" style="45" customWidth="1"/>
    <col min="2317" max="2560" width="9.109375" style="45"/>
    <col min="2561" max="2561" width="7.109375" style="45" customWidth="1"/>
    <col min="2562" max="2562" width="39.44140625" style="45" customWidth="1"/>
    <col min="2563" max="2563" width="8.33203125" style="45" customWidth="1"/>
    <col min="2564" max="2564" width="11.33203125" style="45" customWidth="1"/>
    <col min="2565" max="2565" width="11.88671875" style="45" customWidth="1"/>
    <col min="2566" max="2566" width="11" style="45" customWidth="1"/>
    <col min="2567" max="2571" width="9.109375" style="45"/>
    <col min="2572" max="2572" width="7.109375" style="45" customWidth="1"/>
    <col min="2573" max="2816" width="9.109375" style="45"/>
    <col min="2817" max="2817" width="7.109375" style="45" customWidth="1"/>
    <col min="2818" max="2818" width="39.44140625" style="45" customWidth="1"/>
    <col min="2819" max="2819" width="8.33203125" style="45" customWidth="1"/>
    <col min="2820" max="2820" width="11.33203125" style="45" customWidth="1"/>
    <col min="2821" max="2821" width="11.88671875" style="45" customWidth="1"/>
    <col min="2822" max="2822" width="11" style="45" customWidth="1"/>
    <col min="2823" max="2827" width="9.109375" style="45"/>
    <col min="2828" max="2828" width="7.109375" style="45" customWidth="1"/>
    <col min="2829" max="3072" width="9.109375" style="45"/>
    <col min="3073" max="3073" width="7.109375" style="45" customWidth="1"/>
    <col min="3074" max="3074" width="39.44140625" style="45" customWidth="1"/>
    <col min="3075" max="3075" width="8.33203125" style="45" customWidth="1"/>
    <col min="3076" max="3076" width="11.33203125" style="45" customWidth="1"/>
    <col min="3077" max="3077" width="11.88671875" style="45" customWidth="1"/>
    <col min="3078" max="3078" width="11" style="45" customWidth="1"/>
    <col min="3079" max="3083" width="9.109375" style="45"/>
    <col min="3084" max="3084" width="7.109375" style="45" customWidth="1"/>
    <col min="3085" max="3328" width="9.109375" style="45"/>
    <col min="3329" max="3329" width="7.109375" style="45" customWidth="1"/>
    <col min="3330" max="3330" width="39.44140625" style="45" customWidth="1"/>
    <col min="3331" max="3331" width="8.33203125" style="45" customWidth="1"/>
    <col min="3332" max="3332" width="11.33203125" style="45" customWidth="1"/>
    <col min="3333" max="3333" width="11.88671875" style="45" customWidth="1"/>
    <col min="3334" max="3334" width="11" style="45" customWidth="1"/>
    <col min="3335" max="3339" width="9.109375" style="45"/>
    <col min="3340" max="3340" width="7.109375" style="45" customWidth="1"/>
    <col min="3341" max="3584" width="9.109375" style="45"/>
    <col min="3585" max="3585" width="7.109375" style="45" customWidth="1"/>
    <col min="3586" max="3586" width="39.44140625" style="45" customWidth="1"/>
    <col min="3587" max="3587" width="8.33203125" style="45" customWidth="1"/>
    <col min="3588" max="3588" width="11.33203125" style="45" customWidth="1"/>
    <col min="3589" max="3589" width="11.88671875" style="45" customWidth="1"/>
    <col min="3590" max="3590" width="11" style="45" customWidth="1"/>
    <col min="3591" max="3595" width="9.109375" style="45"/>
    <col min="3596" max="3596" width="7.109375" style="45" customWidth="1"/>
    <col min="3597" max="3840" width="9.109375" style="45"/>
    <col min="3841" max="3841" width="7.109375" style="45" customWidth="1"/>
    <col min="3842" max="3842" width="39.44140625" style="45" customWidth="1"/>
    <col min="3843" max="3843" width="8.33203125" style="45" customWidth="1"/>
    <col min="3844" max="3844" width="11.33203125" style="45" customWidth="1"/>
    <col min="3845" max="3845" width="11.88671875" style="45" customWidth="1"/>
    <col min="3846" max="3846" width="11" style="45" customWidth="1"/>
    <col min="3847" max="3851" width="9.109375" style="45"/>
    <col min="3852" max="3852" width="7.109375" style="45" customWidth="1"/>
    <col min="3853" max="4096" width="9.109375" style="45"/>
    <col min="4097" max="4097" width="7.109375" style="45" customWidth="1"/>
    <col min="4098" max="4098" width="39.44140625" style="45" customWidth="1"/>
    <col min="4099" max="4099" width="8.33203125" style="45" customWidth="1"/>
    <col min="4100" max="4100" width="11.33203125" style="45" customWidth="1"/>
    <col min="4101" max="4101" width="11.88671875" style="45" customWidth="1"/>
    <col min="4102" max="4102" width="11" style="45" customWidth="1"/>
    <col min="4103" max="4107" width="9.109375" style="45"/>
    <col min="4108" max="4108" width="7.109375" style="45" customWidth="1"/>
    <col min="4109" max="4352" width="9.109375" style="45"/>
    <col min="4353" max="4353" width="7.109375" style="45" customWidth="1"/>
    <col min="4354" max="4354" width="39.44140625" style="45" customWidth="1"/>
    <col min="4355" max="4355" width="8.33203125" style="45" customWidth="1"/>
    <col min="4356" max="4356" width="11.33203125" style="45" customWidth="1"/>
    <col min="4357" max="4357" width="11.88671875" style="45" customWidth="1"/>
    <col min="4358" max="4358" width="11" style="45" customWidth="1"/>
    <col min="4359" max="4363" width="9.109375" style="45"/>
    <col min="4364" max="4364" width="7.109375" style="45" customWidth="1"/>
    <col min="4365" max="4608" width="9.109375" style="45"/>
    <col min="4609" max="4609" width="7.109375" style="45" customWidth="1"/>
    <col min="4610" max="4610" width="39.44140625" style="45" customWidth="1"/>
    <col min="4611" max="4611" width="8.33203125" style="45" customWidth="1"/>
    <col min="4612" max="4612" width="11.33203125" style="45" customWidth="1"/>
    <col min="4613" max="4613" width="11.88671875" style="45" customWidth="1"/>
    <col min="4614" max="4614" width="11" style="45" customWidth="1"/>
    <col min="4615" max="4619" width="9.109375" style="45"/>
    <col min="4620" max="4620" width="7.109375" style="45" customWidth="1"/>
    <col min="4621" max="4864" width="9.109375" style="45"/>
    <col min="4865" max="4865" width="7.109375" style="45" customWidth="1"/>
    <col min="4866" max="4866" width="39.44140625" style="45" customWidth="1"/>
    <col min="4867" max="4867" width="8.33203125" style="45" customWidth="1"/>
    <col min="4868" max="4868" width="11.33203125" style="45" customWidth="1"/>
    <col min="4869" max="4869" width="11.88671875" style="45" customWidth="1"/>
    <col min="4870" max="4870" width="11" style="45" customWidth="1"/>
    <col min="4871" max="4875" width="9.109375" style="45"/>
    <col min="4876" max="4876" width="7.109375" style="45" customWidth="1"/>
    <col min="4877" max="5120" width="9.109375" style="45"/>
    <col min="5121" max="5121" width="7.109375" style="45" customWidth="1"/>
    <col min="5122" max="5122" width="39.44140625" style="45" customWidth="1"/>
    <col min="5123" max="5123" width="8.33203125" style="45" customWidth="1"/>
    <col min="5124" max="5124" width="11.33203125" style="45" customWidth="1"/>
    <col min="5125" max="5125" width="11.88671875" style="45" customWidth="1"/>
    <col min="5126" max="5126" width="11" style="45" customWidth="1"/>
    <col min="5127" max="5131" width="9.109375" style="45"/>
    <col min="5132" max="5132" width="7.109375" style="45" customWidth="1"/>
    <col min="5133" max="5376" width="9.109375" style="45"/>
    <col min="5377" max="5377" width="7.109375" style="45" customWidth="1"/>
    <col min="5378" max="5378" width="39.44140625" style="45" customWidth="1"/>
    <col min="5379" max="5379" width="8.33203125" style="45" customWidth="1"/>
    <col min="5380" max="5380" width="11.33203125" style="45" customWidth="1"/>
    <col min="5381" max="5381" width="11.88671875" style="45" customWidth="1"/>
    <col min="5382" max="5382" width="11" style="45" customWidth="1"/>
    <col min="5383" max="5387" width="9.109375" style="45"/>
    <col min="5388" max="5388" width="7.109375" style="45" customWidth="1"/>
    <col min="5389" max="5632" width="9.109375" style="45"/>
    <col min="5633" max="5633" width="7.109375" style="45" customWidth="1"/>
    <col min="5634" max="5634" width="39.44140625" style="45" customWidth="1"/>
    <col min="5635" max="5635" width="8.33203125" style="45" customWidth="1"/>
    <col min="5636" max="5636" width="11.33203125" style="45" customWidth="1"/>
    <col min="5637" max="5637" width="11.88671875" style="45" customWidth="1"/>
    <col min="5638" max="5638" width="11" style="45" customWidth="1"/>
    <col min="5639" max="5643" width="9.109375" style="45"/>
    <col min="5644" max="5644" width="7.109375" style="45" customWidth="1"/>
    <col min="5645" max="5888" width="9.109375" style="45"/>
    <col min="5889" max="5889" width="7.109375" style="45" customWidth="1"/>
    <col min="5890" max="5890" width="39.44140625" style="45" customWidth="1"/>
    <col min="5891" max="5891" width="8.33203125" style="45" customWidth="1"/>
    <col min="5892" max="5892" width="11.33203125" style="45" customWidth="1"/>
    <col min="5893" max="5893" width="11.88671875" style="45" customWidth="1"/>
    <col min="5894" max="5894" width="11" style="45" customWidth="1"/>
    <col min="5895" max="5899" width="9.109375" style="45"/>
    <col min="5900" max="5900" width="7.109375" style="45" customWidth="1"/>
    <col min="5901" max="6144" width="9.109375" style="45"/>
    <col min="6145" max="6145" width="7.109375" style="45" customWidth="1"/>
    <col min="6146" max="6146" width="39.44140625" style="45" customWidth="1"/>
    <col min="6147" max="6147" width="8.33203125" style="45" customWidth="1"/>
    <col min="6148" max="6148" width="11.33203125" style="45" customWidth="1"/>
    <col min="6149" max="6149" width="11.88671875" style="45" customWidth="1"/>
    <col min="6150" max="6150" width="11" style="45" customWidth="1"/>
    <col min="6151" max="6155" width="9.109375" style="45"/>
    <col min="6156" max="6156" width="7.109375" style="45" customWidth="1"/>
    <col min="6157" max="6400" width="9.109375" style="45"/>
    <col min="6401" max="6401" width="7.109375" style="45" customWidth="1"/>
    <col min="6402" max="6402" width="39.44140625" style="45" customWidth="1"/>
    <col min="6403" max="6403" width="8.33203125" style="45" customWidth="1"/>
    <col min="6404" max="6404" width="11.33203125" style="45" customWidth="1"/>
    <col min="6405" max="6405" width="11.88671875" style="45" customWidth="1"/>
    <col min="6406" max="6406" width="11" style="45" customWidth="1"/>
    <col min="6407" max="6411" width="9.109375" style="45"/>
    <col min="6412" max="6412" width="7.109375" style="45" customWidth="1"/>
    <col min="6413" max="6656" width="9.109375" style="45"/>
    <col min="6657" max="6657" width="7.109375" style="45" customWidth="1"/>
    <col min="6658" max="6658" width="39.44140625" style="45" customWidth="1"/>
    <col min="6659" max="6659" width="8.33203125" style="45" customWidth="1"/>
    <col min="6660" max="6660" width="11.33203125" style="45" customWidth="1"/>
    <col min="6661" max="6661" width="11.88671875" style="45" customWidth="1"/>
    <col min="6662" max="6662" width="11" style="45" customWidth="1"/>
    <col min="6663" max="6667" width="9.109375" style="45"/>
    <col min="6668" max="6668" width="7.109375" style="45" customWidth="1"/>
    <col min="6669" max="6912" width="9.109375" style="45"/>
    <col min="6913" max="6913" width="7.109375" style="45" customWidth="1"/>
    <col min="6914" max="6914" width="39.44140625" style="45" customWidth="1"/>
    <col min="6915" max="6915" width="8.33203125" style="45" customWidth="1"/>
    <col min="6916" max="6916" width="11.33203125" style="45" customWidth="1"/>
    <col min="6917" max="6917" width="11.88671875" style="45" customWidth="1"/>
    <col min="6918" max="6918" width="11" style="45" customWidth="1"/>
    <col min="6919" max="6923" width="9.109375" style="45"/>
    <col min="6924" max="6924" width="7.109375" style="45" customWidth="1"/>
    <col min="6925" max="7168" width="9.109375" style="45"/>
    <col min="7169" max="7169" width="7.109375" style="45" customWidth="1"/>
    <col min="7170" max="7170" width="39.44140625" style="45" customWidth="1"/>
    <col min="7171" max="7171" width="8.33203125" style="45" customWidth="1"/>
    <col min="7172" max="7172" width="11.33203125" style="45" customWidth="1"/>
    <col min="7173" max="7173" width="11.88671875" style="45" customWidth="1"/>
    <col min="7174" max="7174" width="11" style="45" customWidth="1"/>
    <col min="7175" max="7179" width="9.109375" style="45"/>
    <col min="7180" max="7180" width="7.109375" style="45" customWidth="1"/>
    <col min="7181" max="7424" width="9.109375" style="45"/>
    <col min="7425" max="7425" width="7.109375" style="45" customWidth="1"/>
    <col min="7426" max="7426" width="39.44140625" style="45" customWidth="1"/>
    <col min="7427" max="7427" width="8.33203125" style="45" customWidth="1"/>
    <col min="7428" max="7428" width="11.33203125" style="45" customWidth="1"/>
    <col min="7429" max="7429" width="11.88671875" style="45" customWidth="1"/>
    <col min="7430" max="7430" width="11" style="45" customWidth="1"/>
    <col min="7431" max="7435" width="9.109375" style="45"/>
    <col min="7436" max="7436" width="7.109375" style="45" customWidth="1"/>
    <col min="7437" max="7680" width="9.109375" style="45"/>
    <col min="7681" max="7681" width="7.109375" style="45" customWidth="1"/>
    <col min="7682" max="7682" width="39.44140625" style="45" customWidth="1"/>
    <col min="7683" max="7683" width="8.33203125" style="45" customWidth="1"/>
    <col min="7684" max="7684" width="11.33203125" style="45" customWidth="1"/>
    <col min="7685" max="7685" width="11.88671875" style="45" customWidth="1"/>
    <col min="7686" max="7686" width="11" style="45" customWidth="1"/>
    <col min="7687" max="7691" width="9.109375" style="45"/>
    <col min="7692" max="7692" width="7.109375" style="45" customWidth="1"/>
    <col min="7693" max="7936" width="9.109375" style="45"/>
    <col min="7937" max="7937" width="7.109375" style="45" customWidth="1"/>
    <col min="7938" max="7938" width="39.44140625" style="45" customWidth="1"/>
    <col min="7939" max="7939" width="8.33203125" style="45" customWidth="1"/>
    <col min="7940" max="7940" width="11.33203125" style="45" customWidth="1"/>
    <col min="7941" max="7941" width="11.88671875" style="45" customWidth="1"/>
    <col min="7942" max="7942" width="11" style="45" customWidth="1"/>
    <col min="7943" max="7947" width="9.109375" style="45"/>
    <col min="7948" max="7948" width="7.109375" style="45" customWidth="1"/>
    <col min="7949" max="8192" width="9.109375" style="45"/>
    <col min="8193" max="8193" width="7.109375" style="45" customWidth="1"/>
    <col min="8194" max="8194" width="39.44140625" style="45" customWidth="1"/>
    <col min="8195" max="8195" width="8.33203125" style="45" customWidth="1"/>
    <col min="8196" max="8196" width="11.33203125" style="45" customWidth="1"/>
    <col min="8197" max="8197" width="11.88671875" style="45" customWidth="1"/>
    <col min="8198" max="8198" width="11" style="45" customWidth="1"/>
    <col min="8199" max="8203" width="9.109375" style="45"/>
    <col min="8204" max="8204" width="7.109375" style="45" customWidth="1"/>
    <col min="8205" max="8448" width="9.109375" style="45"/>
    <col min="8449" max="8449" width="7.109375" style="45" customWidth="1"/>
    <col min="8450" max="8450" width="39.44140625" style="45" customWidth="1"/>
    <col min="8451" max="8451" width="8.33203125" style="45" customWidth="1"/>
    <col min="8452" max="8452" width="11.33203125" style="45" customWidth="1"/>
    <col min="8453" max="8453" width="11.88671875" style="45" customWidth="1"/>
    <col min="8454" max="8454" width="11" style="45" customWidth="1"/>
    <col min="8455" max="8459" width="9.109375" style="45"/>
    <col min="8460" max="8460" width="7.109375" style="45" customWidth="1"/>
    <col min="8461" max="8704" width="9.109375" style="45"/>
    <col min="8705" max="8705" width="7.109375" style="45" customWidth="1"/>
    <col min="8706" max="8706" width="39.44140625" style="45" customWidth="1"/>
    <col min="8707" max="8707" width="8.33203125" style="45" customWidth="1"/>
    <col min="8708" max="8708" width="11.33203125" style="45" customWidth="1"/>
    <col min="8709" max="8709" width="11.88671875" style="45" customWidth="1"/>
    <col min="8710" max="8710" width="11" style="45" customWidth="1"/>
    <col min="8711" max="8715" width="9.109375" style="45"/>
    <col min="8716" max="8716" width="7.109375" style="45" customWidth="1"/>
    <col min="8717" max="8960" width="9.109375" style="45"/>
    <col min="8961" max="8961" width="7.109375" style="45" customWidth="1"/>
    <col min="8962" max="8962" width="39.44140625" style="45" customWidth="1"/>
    <col min="8963" max="8963" width="8.33203125" style="45" customWidth="1"/>
    <col min="8964" max="8964" width="11.33203125" style="45" customWidth="1"/>
    <col min="8965" max="8965" width="11.88671875" style="45" customWidth="1"/>
    <col min="8966" max="8966" width="11" style="45" customWidth="1"/>
    <col min="8967" max="8971" width="9.109375" style="45"/>
    <col min="8972" max="8972" width="7.109375" style="45" customWidth="1"/>
    <col min="8973" max="9216" width="9.109375" style="45"/>
    <col min="9217" max="9217" width="7.109375" style="45" customWidth="1"/>
    <col min="9218" max="9218" width="39.44140625" style="45" customWidth="1"/>
    <col min="9219" max="9219" width="8.33203125" style="45" customWidth="1"/>
    <col min="9220" max="9220" width="11.33203125" style="45" customWidth="1"/>
    <col min="9221" max="9221" width="11.88671875" style="45" customWidth="1"/>
    <col min="9222" max="9222" width="11" style="45" customWidth="1"/>
    <col min="9223" max="9227" width="9.109375" style="45"/>
    <col min="9228" max="9228" width="7.109375" style="45" customWidth="1"/>
    <col min="9229" max="9472" width="9.109375" style="45"/>
    <col min="9473" max="9473" width="7.109375" style="45" customWidth="1"/>
    <col min="9474" max="9474" width="39.44140625" style="45" customWidth="1"/>
    <col min="9475" max="9475" width="8.33203125" style="45" customWidth="1"/>
    <col min="9476" max="9476" width="11.33203125" style="45" customWidth="1"/>
    <col min="9477" max="9477" width="11.88671875" style="45" customWidth="1"/>
    <col min="9478" max="9478" width="11" style="45" customWidth="1"/>
    <col min="9479" max="9483" width="9.109375" style="45"/>
    <col min="9484" max="9484" width="7.109375" style="45" customWidth="1"/>
    <col min="9485" max="9728" width="9.109375" style="45"/>
    <col min="9729" max="9729" width="7.109375" style="45" customWidth="1"/>
    <col min="9730" max="9730" width="39.44140625" style="45" customWidth="1"/>
    <col min="9731" max="9731" width="8.33203125" style="45" customWidth="1"/>
    <col min="9732" max="9732" width="11.33203125" style="45" customWidth="1"/>
    <col min="9733" max="9733" width="11.88671875" style="45" customWidth="1"/>
    <col min="9734" max="9734" width="11" style="45" customWidth="1"/>
    <col min="9735" max="9739" width="9.109375" style="45"/>
    <col min="9740" max="9740" width="7.109375" style="45" customWidth="1"/>
    <col min="9741" max="9984" width="9.109375" style="45"/>
    <col min="9985" max="9985" width="7.109375" style="45" customWidth="1"/>
    <col min="9986" max="9986" width="39.44140625" style="45" customWidth="1"/>
    <col min="9987" max="9987" width="8.33203125" style="45" customWidth="1"/>
    <col min="9988" max="9988" width="11.33203125" style="45" customWidth="1"/>
    <col min="9989" max="9989" width="11.88671875" style="45" customWidth="1"/>
    <col min="9990" max="9990" width="11" style="45" customWidth="1"/>
    <col min="9991" max="9995" width="9.109375" style="45"/>
    <col min="9996" max="9996" width="7.109375" style="45" customWidth="1"/>
    <col min="9997" max="10240" width="9.109375" style="45"/>
    <col min="10241" max="10241" width="7.109375" style="45" customWidth="1"/>
    <col min="10242" max="10242" width="39.44140625" style="45" customWidth="1"/>
    <col min="10243" max="10243" width="8.33203125" style="45" customWidth="1"/>
    <col min="10244" max="10244" width="11.33203125" style="45" customWidth="1"/>
    <col min="10245" max="10245" width="11.88671875" style="45" customWidth="1"/>
    <col min="10246" max="10246" width="11" style="45" customWidth="1"/>
    <col min="10247" max="10251" width="9.109375" style="45"/>
    <col min="10252" max="10252" width="7.109375" style="45" customWidth="1"/>
    <col min="10253" max="10496" width="9.109375" style="45"/>
    <col min="10497" max="10497" width="7.109375" style="45" customWidth="1"/>
    <col min="10498" max="10498" width="39.44140625" style="45" customWidth="1"/>
    <col min="10499" max="10499" width="8.33203125" style="45" customWidth="1"/>
    <col min="10500" max="10500" width="11.33203125" style="45" customWidth="1"/>
    <col min="10501" max="10501" width="11.88671875" style="45" customWidth="1"/>
    <col min="10502" max="10502" width="11" style="45" customWidth="1"/>
    <col min="10503" max="10507" width="9.109375" style="45"/>
    <col min="10508" max="10508" width="7.109375" style="45" customWidth="1"/>
    <col min="10509" max="10752" width="9.109375" style="45"/>
    <col min="10753" max="10753" width="7.109375" style="45" customWidth="1"/>
    <col min="10754" max="10754" width="39.44140625" style="45" customWidth="1"/>
    <col min="10755" max="10755" width="8.33203125" style="45" customWidth="1"/>
    <col min="10756" max="10756" width="11.33203125" style="45" customWidth="1"/>
    <col min="10757" max="10757" width="11.88671875" style="45" customWidth="1"/>
    <col min="10758" max="10758" width="11" style="45" customWidth="1"/>
    <col min="10759" max="10763" width="9.109375" style="45"/>
    <col min="10764" max="10764" width="7.109375" style="45" customWidth="1"/>
    <col min="10765" max="11008" width="9.109375" style="45"/>
    <col min="11009" max="11009" width="7.109375" style="45" customWidth="1"/>
    <col min="11010" max="11010" width="39.44140625" style="45" customWidth="1"/>
    <col min="11011" max="11011" width="8.33203125" style="45" customWidth="1"/>
    <col min="11012" max="11012" width="11.33203125" style="45" customWidth="1"/>
    <col min="11013" max="11013" width="11.88671875" style="45" customWidth="1"/>
    <col min="11014" max="11014" width="11" style="45" customWidth="1"/>
    <col min="11015" max="11019" width="9.109375" style="45"/>
    <col min="11020" max="11020" width="7.109375" style="45" customWidth="1"/>
    <col min="11021" max="11264" width="9.109375" style="45"/>
    <col min="11265" max="11265" width="7.109375" style="45" customWidth="1"/>
    <col min="11266" max="11266" width="39.44140625" style="45" customWidth="1"/>
    <col min="11267" max="11267" width="8.33203125" style="45" customWidth="1"/>
    <col min="11268" max="11268" width="11.33203125" style="45" customWidth="1"/>
    <col min="11269" max="11269" width="11.88671875" style="45" customWidth="1"/>
    <col min="11270" max="11270" width="11" style="45" customWidth="1"/>
    <col min="11271" max="11275" width="9.109375" style="45"/>
    <col min="11276" max="11276" width="7.109375" style="45" customWidth="1"/>
    <col min="11277" max="11520" width="9.109375" style="45"/>
    <col min="11521" max="11521" width="7.109375" style="45" customWidth="1"/>
    <col min="11522" max="11522" width="39.44140625" style="45" customWidth="1"/>
    <col min="11523" max="11523" width="8.33203125" style="45" customWidth="1"/>
    <col min="11524" max="11524" width="11.33203125" style="45" customWidth="1"/>
    <col min="11525" max="11525" width="11.88671875" style="45" customWidth="1"/>
    <col min="11526" max="11526" width="11" style="45" customWidth="1"/>
    <col min="11527" max="11531" width="9.109375" style="45"/>
    <col min="11532" max="11532" width="7.109375" style="45" customWidth="1"/>
    <col min="11533" max="11776" width="9.109375" style="45"/>
    <col min="11777" max="11777" width="7.109375" style="45" customWidth="1"/>
    <col min="11778" max="11778" width="39.44140625" style="45" customWidth="1"/>
    <col min="11779" max="11779" width="8.33203125" style="45" customWidth="1"/>
    <col min="11780" max="11780" width="11.33203125" style="45" customWidth="1"/>
    <col min="11781" max="11781" width="11.88671875" style="45" customWidth="1"/>
    <col min="11782" max="11782" width="11" style="45" customWidth="1"/>
    <col min="11783" max="11787" width="9.109375" style="45"/>
    <col min="11788" max="11788" width="7.109375" style="45" customWidth="1"/>
    <col min="11789" max="12032" width="9.109375" style="45"/>
    <col min="12033" max="12033" width="7.109375" style="45" customWidth="1"/>
    <col min="12034" max="12034" width="39.44140625" style="45" customWidth="1"/>
    <col min="12035" max="12035" width="8.33203125" style="45" customWidth="1"/>
    <col min="12036" max="12036" width="11.33203125" style="45" customWidth="1"/>
    <col min="12037" max="12037" width="11.88671875" style="45" customWidth="1"/>
    <col min="12038" max="12038" width="11" style="45" customWidth="1"/>
    <col min="12039" max="12043" width="9.109375" style="45"/>
    <col min="12044" max="12044" width="7.109375" style="45" customWidth="1"/>
    <col min="12045" max="12288" width="9.109375" style="45"/>
    <col min="12289" max="12289" width="7.109375" style="45" customWidth="1"/>
    <col min="12290" max="12290" width="39.44140625" style="45" customWidth="1"/>
    <col min="12291" max="12291" width="8.33203125" style="45" customWidth="1"/>
    <col min="12292" max="12292" width="11.33203125" style="45" customWidth="1"/>
    <col min="12293" max="12293" width="11.88671875" style="45" customWidth="1"/>
    <col min="12294" max="12294" width="11" style="45" customWidth="1"/>
    <col min="12295" max="12299" width="9.109375" style="45"/>
    <col min="12300" max="12300" width="7.109375" style="45" customWidth="1"/>
    <col min="12301" max="12544" width="9.109375" style="45"/>
    <col min="12545" max="12545" width="7.109375" style="45" customWidth="1"/>
    <col min="12546" max="12546" width="39.44140625" style="45" customWidth="1"/>
    <col min="12547" max="12547" width="8.33203125" style="45" customWidth="1"/>
    <col min="12548" max="12548" width="11.33203125" style="45" customWidth="1"/>
    <col min="12549" max="12549" width="11.88671875" style="45" customWidth="1"/>
    <col min="12550" max="12550" width="11" style="45" customWidth="1"/>
    <col min="12551" max="12555" width="9.109375" style="45"/>
    <col min="12556" max="12556" width="7.109375" style="45" customWidth="1"/>
    <col min="12557" max="12800" width="9.109375" style="45"/>
    <col min="12801" max="12801" width="7.109375" style="45" customWidth="1"/>
    <col min="12802" max="12802" width="39.44140625" style="45" customWidth="1"/>
    <col min="12803" max="12803" width="8.33203125" style="45" customWidth="1"/>
    <col min="12804" max="12804" width="11.33203125" style="45" customWidth="1"/>
    <col min="12805" max="12805" width="11.88671875" style="45" customWidth="1"/>
    <col min="12806" max="12806" width="11" style="45" customWidth="1"/>
    <col min="12807" max="12811" width="9.109375" style="45"/>
    <col min="12812" max="12812" width="7.109375" style="45" customWidth="1"/>
    <col min="12813" max="13056" width="9.109375" style="45"/>
    <col min="13057" max="13057" width="7.109375" style="45" customWidth="1"/>
    <col min="13058" max="13058" width="39.44140625" style="45" customWidth="1"/>
    <col min="13059" max="13059" width="8.33203125" style="45" customWidth="1"/>
    <col min="13060" max="13060" width="11.33203125" style="45" customWidth="1"/>
    <col min="13061" max="13061" width="11.88671875" style="45" customWidth="1"/>
    <col min="13062" max="13062" width="11" style="45" customWidth="1"/>
    <col min="13063" max="13067" width="9.109375" style="45"/>
    <col min="13068" max="13068" width="7.109375" style="45" customWidth="1"/>
    <col min="13069" max="13312" width="9.109375" style="45"/>
    <col min="13313" max="13313" width="7.109375" style="45" customWidth="1"/>
    <col min="13314" max="13314" width="39.44140625" style="45" customWidth="1"/>
    <col min="13315" max="13315" width="8.33203125" style="45" customWidth="1"/>
    <col min="13316" max="13316" width="11.33203125" style="45" customWidth="1"/>
    <col min="13317" max="13317" width="11.88671875" style="45" customWidth="1"/>
    <col min="13318" max="13318" width="11" style="45" customWidth="1"/>
    <col min="13319" max="13323" width="9.109375" style="45"/>
    <col min="13324" max="13324" width="7.109375" style="45" customWidth="1"/>
    <col min="13325" max="13568" width="9.109375" style="45"/>
    <col min="13569" max="13569" width="7.109375" style="45" customWidth="1"/>
    <col min="13570" max="13570" width="39.44140625" style="45" customWidth="1"/>
    <col min="13571" max="13571" width="8.33203125" style="45" customWidth="1"/>
    <col min="13572" max="13572" width="11.33203125" style="45" customWidth="1"/>
    <col min="13573" max="13573" width="11.88671875" style="45" customWidth="1"/>
    <col min="13574" max="13574" width="11" style="45" customWidth="1"/>
    <col min="13575" max="13579" width="9.109375" style="45"/>
    <col min="13580" max="13580" width="7.109375" style="45" customWidth="1"/>
    <col min="13581" max="13824" width="9.109375" style="45"/>
    <col min="13825" max="13825" width="7.109375" style="45" customWidth="1"/>
    <col min="13826" max="13826" width="39.44140625" style="45" customWidth="1"/>
    <col min="13827" max="13827" width="8.33203125" style="45" customWidth="1"/>
    <col min="13828" max="13828" width="11.33203125" style="45" customWidth="1"/>
    <col min="13829" max="13829" width="11.88671875" style="45" customWidth="1"/>
    <col min="13830" max="13830" width="11" style="45" customWidth="1"/>
    <col min="13831" max="13835" width="9.109375" style="45"/>
    <col min="13836" max="13836" width="7.109375" style="45" customWidth="1"/>
    <col min="13837" max="14080" width="9.109375" style="45"/>
    <col min="14081" max="14081" width="7.109375" style="45" customWidth="1"/>
    <col min="14082" max="14082" width="39.44140625" style="45" customWidth="1"/>
    <col min="14083" max="14083" width="8.33203125" style="45" customWidth="1"/>
    <col min="14084" max="14084" width="11.33203125" style="45" customWidth="1"/>
    <col min="14085" max="14085" width="11.88671875" style="45" customWidth="1"/>
    <col min="14086" max="14086" width="11" style="45" customWidth="1"/>
    <col min="14087" max="14091" width="9.109375" style="45"/>
    <col min="14092" max="14092" width="7.109375" style="45" customWidth="1"/>
    <col min="14093" max="14336" width="9.109375" style="45"/>
    <col min="14337" max="14337" width="7.109375" style="45" customWidth="1"/>
    <col min="14338" max="14338" width="39.44140625" style="45" customWidth="1"/>
    <col min="14339" max="14339" width="8.33203125" style="45" customWidth="1"/>
    <col min="14340" max="14340" width="11.33203125" style="45" customWidth="1"/>
    <col min="14341" max="14341" width="11.88671875" style="45" customWidth="1"/>
    <col min="14342" max="14342" width="11" style="45" customWidth="1"/>
    <col min="14343" max="14347" width="9.109375" style="45"/>
    <col min="14348" max="14348" width="7.109375" style="45" customWidth="1"/>
    <col min="14349" max="14592" width="9.109375" style="45"/>
    <col min="14593" max="14593" width="7.109375" style="45" customWidth="1"/>
    <col min="14594" max="14594" width="39.44140625" style="45" customWidth="1"/>
    <col min="14595" max="14595" width="8.33203125" style="45" customWidth="1"/>
    <col min="14596" max="14596" width="11.33203125" style="45" customWidth="1"/>
    <col min="14597" max="14597" width="11.88671875" style="45" customWidth="1"/>
    <col min="14598" max="14598" width="11" style="45" customWidth="1"/>
    <col min="14599" max="14603" width="9.109375" style="45"/>
    <col min="14604" max="14604" width="7.109375" style="45" customWidth="1"/>
    <col min="14605" max="14848" width="9.109375" style="45"/>
    <col min="14849" max="14849" width="7.109375" style="45" customWidth="1"/>
    <col min="14850" max="14850" width="39.44140625" style="45" customWidth="1"/>
    <col min="14851" max="14851" width="8.33203125" style="45" customWidth="1"/>
    <col min="14852" max="14852" width="11.33203125" style="45" customWidth="1"/>
    <col min="14853" max="14853" width="11.88671875" style="45" customWidth="1"/>
    <col min="14854" max="14854" width="11" style="45" customWidth="1"/>
    <col min="14855" max="14859" width="9.109375" style="45"/>
    <col min="14860" max="14860" width="7.109375" style="45" customWidth="1"/>
    <col min="14861" max="15104" width="9.109375" style="45"/>
    <col min="15105" max="15105" width="7.109375" style="45" customWidth="1"/>
    <col min="15106" max="15106" width="39.44140625" style="45" customWidth="1"/>
    <col min="15107" max="15107" width="8.33203125" style="45" customWidth="1"/>
    <col min="15108" max="15108" width="11.33203125" style="45" customWidth="1"/>
    <col min="15109" max="15109" width="11.88671875" style="45" customWidth="1"/>
    <col min="15110" max="15110" width="11" style="45" customWidth="1"/>
    <col min="15111" max="15115" width="9.109375" style="45"/>
    <col min="15116" max="15116" width="7.109375" style="45" customWidth="1"/>
    <col min="15117" max="15360" width="9.109375" style="45"/>
    <col min="15361" max="15361" width="7.109375" style="45" customWidth="1"/>
    <col min="15362" max="15362" width="39.44140625" style="45" customWidth="1"/>
    <col min="15363" max="15363" width="8.33203125" style="45" customWidth="1"/>
    <col min="15364" max="15364" width="11.33203125" style="45" customWidth="1"/>
    <col min="15365" max="15365" width="11.88671875" style="45" customWidth="1"/>
    <col min="15366" max="15366" width="11" style="45" customWidth="1"/>
    <col min="15367" max="15371" width="9.109375" style="45"/>
    <col min="15372" max="15372" width="7.109375" style="45" customWidth="1"/>
    <col min="15373" max="15616" width="9.109375" style="45"/>
    <col min="15617" max="15617" width="7.109375" style="45" customWidth="1"/>
    <col min="15618" max="15618" width="39.44140625" style="45" customWidth="1"/>
    <col min="15619" max="15619" width="8.33203125" style="45" customWidth="1"/>
    <col min="15620" max="15620" width="11.33203125" style="45" customWidth="1"/>
    <col min="15621" max="15621" width="11.88671875" style="45" customWidth="1"/>
    <col min="15622" max="15622" width="11" style="45" customWidth="1"/>
    <col min="15623" max="15627" width="9.109375" style="45"/>
    <col min="15628" max="15628" width="7.109375" style="45" customWidth="1"/>
    <col min="15629" max="15872" width="9.109375" style="45"/>
    <col min="15873" max="15873" width="7.109375" style="45" customWidth="1"/>
    <col min="15874" max="15874" width="39.44140625" style="45" customWidth="1"/>
    <col min="15875" max="15875" width="8.33203125" style="45" customWidth="1"/>
    <col min="15876" max="15876" width="11.33203125" style="45" customWidth="1"/>
    <col min="15877" max="15877" width="11.88671875" style="45" customWidth="1"/>
    <col min="15878" max="15878" width="11" style="45" customWidth="1"/>
    <col min="15879" max="15883" width="9.109375" style="45"/>
    <col min="15884" max="15884" width="7.109375" style="45" customWidth="1"/>
    <col min="15885" max="16128" width="9.109375" style="45"/>
    <col min="16129" max="16129" width="7.109375" style="45" customWidth="1"/>
    <col min="16130" max="16130" width="39.44140625" style="45" customWidth="1"/>
    <col min="16131" max="16131" width="8.33203125" style="45" customWidth="1"/>
    <col min="16132" max="16132" width="11.33203125" style="45" customWidth="1"/>
    <col min="16133" max="16133" width="11.88671875" style="45" customWidth="1"/>
    <col min="16134" max="16134" width="11" style="45" customWidth="1"/>
    <col min="16135" max="16139" width="9.109375" style="45"/>
    <col min="16140" max="16140" width="7.109375" style="45" customWidth="1"/>
    <col min="16141" max="16384" width="9.109375" style="45"/>
  </cols>
  <sheetData>
    <row r="1" spans="1:12">
      <c r="A1" s="222" t="s">
        <v>215</v>
      </c>
      <c r="B1" s="47" t="s">
        <v>207</v>
      </c>
      <c r="H1" s="69"/>
      <c r="I1" s="162" t="s">
        <v>118</v>
      </c>
      <c r="J1" s="162" t="s">
        <v>119</v>
      </c>
      <c r="K1" s="163" t="s">
        <v>120</v>
      </c>
      <c r="L1" s="147"/>
    </row>
    <row r="2" spans="1:12">
      <c r="A2" s="222"/>
      <c r="B2" s="47"/>
      <c r="H2" s="306" t="s">
        <v>221</v>
      </c>
      <c r="I2" s="148"/>
      <c r="J2" s="148"/>
      <c r="K2" s="163" t="s">
        <v>121</v>
      </c>
      <c r="L2" s="147">
        <f>SUM(I2:I9)</f>
        <v>0</v>
      </c>
    </row>
    <row r="3" spans="1:12">
      <c r="A3" s="222"/>
      <c r="B3" s="47"/>
      <c r="H3" s="307" t="s">
        <v>222</v>
      </c>
      <c r="I3" s="148"/>
      <c r="J3" s="148"/>
      <c r="K3" s="163" t="s">
        <v>122</v>
      </c>
      <c r="L3" s="147">
        <f>F21</f>
        <v>0</v>
      </c>
    </row>
    <row r="4" spans="1:12">
      <c r="A4" s="222"/>
      <c r="B4" s="47"/>
      <c r="H4" s="308" t="s">
        <v>223</v>
      </c>
      <c r="I4" s="148"/>
      <c r="J4" s="148"/>
      <c r="K4" s="147"/>
      <c r="L4" s="147"/>
    </row>
    <row r="5" spans="1:12" s="47" customFormat="1">
      <c r="A5" s="222"/>
      <c r="C5" s="45"/>
      <c r="D5" s="45"/>
      <c r="E5" s="45"/>
      <c r="F5" s="45"/>
      <c r="G5" s="161"/>
      <c r="H5" s="309" t="s">
        <v>218</v>
      </c>
      <c r="I5" s="148"/>
      <c r="J5" s="148"/>
      <c r="K5" s="147"/>
      <c r="L5" s="147"/>
    </row>
    <row r="6" spans="1:12">
      <c r="A6" s="222"/>
      <c r="B6" s="47"/>
      <c r="H6" s="310" t="s">
        <v>219</v>
      </c>
      <c r="I6" s="148"/>
      <c r="J6" s="148"/>
      <c r="K6" s="147"/>
      <c r="L6" s="147"/>
    </row>
    <row r="7" spans="1:12">
      <c r="A7" s="222"/>
      <c r="B7" s="47"/>
      <c r="H7" s="311" t="s">
        <v>220</v>
      </c>
      <c r="I7" s="148"/>
      <c r="J7" s="148">
        <f>F13+F17+F19</f>
        <v>0</v>
      </c>
      <c r="K7" s="147"/>
      <c r="L7" s="147"/>
    </row>
    <row r="8" spans="1:12">
      <c r="A8" s="222"/>
      <c r="B8" s="47"/>
      <c r="H8" s="312" t="s">
        <v>111</v>
      </c>
      <c r="I8" s="148"/>
      <c r="J8" s="148"/>
      <c r="K8" s="147"/>
      <c r="L8" s="147"/>
    </row>
    <row r="9" spans="1:12" ht="14.4" thickBot="1">
      <c r="A9" s="297"/>
      <c r="B9" s="225" t="s">
        <v>128</v>
      </c>
      <c r="C9" s="276" t="s">
        <v>129</v>
      </c>
      <c r="D9" s="276" t="s">
        <v>130</v>
      </c>
      <c r="E9" s="276" t="s">
        <v>131</v>
      </c>
      <c r="F9" s="276" t="s">
        <v>132</v>
      </c>
      <c r="H9" s="149" t="s">
        <v>112</v>
      </c>
      <c r="I9" s="148">
        <f>SUM(J2:J8)</f>
        <v>0</v>
      </c>
      <c r="J9" s="150"/>
      <c r="K9" s="147"/>
      <c r="L9" s="147"/>
    </row>
    <row r="10" spans="1:12" ht="14.4" thickTop="1">
      <c r="A10" s="92"/>
      <c r="I10" s="69"/>
      <c r="J10" s="69"/>
      <c r="K10" s="176"/>
      <c r="L10" s="69"/>
    </row>
    <row r="11" spans="1:12">
      <c r="A11" s="92"/>
      <c r="B11" s="232" t="s">
        <v>232</v>
      </c>
      <c r="I11" s="69"/>
      <c r="J11" s="69"/>
      <c r="K11" s="176"/>
      <c r="L11" s="69"/>
    </row>
    <row r="12" spans="1:12">
      <c r="A12" s="298"/>
      <c r="B12" s="116"/>
      <c r="C12" s="234"/>
      <c r="D12" s="235"/>
      <c r="E12" s="236"/>
      <c r="F12" s="236"/>
      <c r="I12" s="69"/>
      <c r="J12" s="69"/>
      <c r="K12" s="176"/>
      <c r="L12" s="69"/>
    </row>
    <row r="13" spans="1:12" ht="151.80000000000001">
      <c r="A13" s="329" t="s">
        <v>177</v>
      </c>
      <c r="B13" s="330" t="s">
        <v>231</v>
      </c>
      <c r="C13" s="331" t="s">
        <v>29</v>
      </c>
      <c r="D13" s="332">
        <v>1100</v>
      </c>
      <c r="E13" s="333"/>
      <c r="F13" s="333">
        <f>E13*D13</f>
        <v>0</v>
      </c>
      <c r="I13" s="69"/>
      <c r="J13" s="69"/>
      <c r="K13" s="176"/>
      <c r="L13" s="69"/>
    </row>
    <row r="14" spans="1:12">
      <c r="A14" s="233"/>
      <c r="B14" s="117"/>
      <c r="C14" s="234"/>
      <c r="D14" s="235"/>
      <c r="E14" s="236"/>
      <c r="F14" s="236"/>
      <c r="I14" s="69"/>
      <c r="J14" s="69"/>
      <c r="K14" s="176"/>
      <c r="L14" s="69"/>
    </row>
    <row r="15" spans="1:12">
      <c r="A15" s="233"/>
      <c r="B15" s="232" t="s">
        <v>233</v>
      </c>
      <c r="C15" s="234"/>
      <c r="D15" s="235"/>
      <c r="E15" s="236"/>
      <c r="F15" s="236"/>
      <c r="K15" s="213"/>
    </row>
    <row r="16" spans="1:12">
      <c r="A16" s="233"/>
      <c r="B16" s="117"/>
      <c r="C16" s="234"/>
      <c r="D16" s="235"/>
      <c r="E16" s="236"/>
      <c r="F16" s="236"/>
      <c r="K16" s="211"/>
    </row>
    <row r="17" spans="1:12" s="47" customFormat="1" ht="151.80000000000001">
      <c r="A17" s="329" t="s">
        <v>178</v>
      </c>
      <c r="B17" s="330" t="s">
        <v>231</v>
      </c>
      <c r="C17" s="331" t="s">
        <v>29</v>
      </c>
      <c r="D17" s="332">
        <v>1282</v>
      </c>
      <c r="E17" s="333"/>
      <c r="F17" s="333">
        <f>E17*D17</f>
        <v>0</v>
      </c>
      <c r="G17" s="161"/>
      <c r="H17" s="161"/>
      <c r="I17" s="164"/>
      <c r="J17" s="164"/>
      <c r="K17" s="215"/>
      <c r="L17" s="164"/>
    </row>
    <row r="18" spans="1:12">
      <c r="A18" s="298"/>
      <c r="B18" s="116"/>
      <c r="C18" s="234"/>
      <c r="D18" s="235"/>
      <c r="E18" s="236"/>
      <c r="F18" s="236"/>
      <c r="K18" s="151"/>
      <c r="L18" s="151"/>
    </row>
    <row r="19" spans="1:12" ht="138">
      <c r="A19" s="329" t="s">
        <v>178</v>
      </c>
      <c r="B19" s="330" t="s">
        <v>234</v>
      </c>
      <c r="C19" s="331" t="s">
        <v>29</v>
      </c>
      <c r="D19" s="332">
        <v>428</v>
      </c>
      <c r="E19" s="333"/>
      <c r="F19" s="333">
        <f>E19*D19</f>
        <v>0</v>
      </c>
      <c r="G19" s="201"/>
      <c r="K19" s="151"/>
      <c r="L19" s="151"/>
    </row>
    <row r="20" spans="1:12" ht="14.4" thickBot="1">
      <c r="A20" s="298"/>
      <c r="B20" s="116"/>
      <c r="C20" s="234"/>
      <c r="D20" s="235"/>
      <c r="E20" s="236"/>
      <c r="F20" s="236"/>
      <c r="G20" s="201"/>
    </row>
    <row r="21" spans="1:12" ht="14.4" thickBot="1">
      <c r="A21" s="299"/>
      <c r="B21" s="245" t="s">
        <v>208</v>
      </c>
      <c r="C21" s="285"/>
      <c r="D21" s="286"/>
      <c r="E21" s="287"/>
      <c r="F21" s="287">
        <f>SUM(F10:F20)</f>
        <v>0</v>
      </c>
      <c r="G21" s="202"/>
    </row>
    <row r="22" spans="1:12" ht="14.4" thickTop="1">
      <c r="G22" s="203"/>
    </row>
    <row r="23" spans="1:12">
      <c r="G23" s="202"/>
    </row>
    <row r="24" spans="1:12">
      <c r="G24" s="203"/>
    </row>
    <row r="25" spans="1:12">
      <c r="G25" s="202"/>
    </row>
    <row r="26" spans="1:12">
      <c r="G26" s="203"/>
    </row>
    <row r="27" spans="1:12">
      <c r="G27" s="212"/>
    </row>
    <row r="28" spans="1:12">
      <c r="G28" s="151"/>
    </row>
  </sheetData>
  <sheetProtection selectLockedCells="1" selectUnlockedCells="1"/>
  <pageMargins left="0.78740157480314965" right="0.39370078740157483" top="0.98425196850393704" bottom="0.98425196850393704" header="0.51181102362204722" footer="0.51181102362204722"/>
  <pageSetup paperSize="9" scale="80" firstPageNumber="0" orientation="portrait" horizontalDpi="300" verticalDpi="300" r:id="rId1"/>
  <headerFooter alignWithMargins="0">
    <oddFooter>&amp;R&amp;P</oddFooter>
  </headerFooter>
  <colBreaks count="1" manualBreakCount="1">
    <brk id="6" max="20"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300"/>
  <sheetViews>
    <sheetView view="pageBreakPreview" zoomScale="85" zoomScaleNormal="100" zoomScaleSheetLayoutView="85" workbookViewId="0">
      <pane ySplit="9" topLeftCell="A286" activePane="bottomLeft" state="frozen"/>
      <selection activeCell="B1" sqref="B1"/>
      <selection pane="bottomLeft" activeCell="E237" sqref="E237"/>
    </sheetView>
  </sheetViews>
  <sheetFormatPr defaultColWidth="9.109375" defaultRowHeight="14.4"/>
  <cols>
    <col min="1" max="1" width="5.33203125" style="5" customWidth="1"/>
    <col min="2" max="2" width="32.109375" style="10" customWidth="1"/>
    <col min="3" max="3" width="5.5546875" style="3" customWidth="1"/>
    <col min="4" max="4" width="11.6640625" style="615" customWidth="1"/>
    <col min="5" max="5" width="13.88671875" style="23" customWidth="1"/>
    <col min="6" max="6" width="13" style="352" customWidth="1"/>
    <col min="7" max="7" width="12.6640625" style="161" customWidth="1"/>
    <col min="8" max="8" width="68.5546875" style="161" customWidth="1"/>
    <col min="9" max="9" width="16.109375" style="164" customWidth="1"/>
    <col min="10" max="10" width="17" style="164" bestFit="1" customWidth="1"/>
    <col min="11" max="11" width="19.5546875" style="381" customWidth="1"/>
    <col min="12" max="12" width="21.44140625" style="164" customWidth="1"/>
    <col min="13" max="16384" width="9.109375" style="1"/>
  </cols>
  <sheetData>
    <row r="1" spans="1:12">
      <c r="A1" s="343" t="s">
        <v>17</v>
      </c>
      <c r="B1" s="344" t="s">
        <v>18</v>
      </c>
      <c r="C1" s="345"/>
      <c r="D1" s="613"/>
      <c r="E1" s="346"/>
      <c r="F1" s="347"/>
      <c r="H1" s="69"/>
      <c r="I1" s="162" t="s">
        <v>118</v>
      </c>
      <c r="J1" s="162" t="s">
        <v>119</v>
      </c>
      <c r="K1" s="152" t="s">
        <v>120</v>
      </c>
      <c r="L1" s="147"/>
    </row>
    <row r="2" spans="1:12">
      <c r="A2" s="343"/>
      <c r="B2" s="348"/>
      <c r="C2" s="345"/>
      <c r="D2" s="613"/>
      <c r="E2" s="346"/>
      <c r="F2" s="347"/>
      <c r="H2" s="306" t="s">
        <v>221</v>
      </c>
      <c r="I2" s="148">
        <f>+F60+F63+F66+F135+F138+F141+F145+F148+F161+F164+F168+F171+F176+F179+F182+F185+F189+F192+F208</f>
        <v>0</v>
      </c>
      <c r="J2" s="148"/>
      <c r="K2" s="152" t="s">
        <v>121</v>
      </c>
      <c r="L2" s="147">
        <f>SUM(I2:I9)</f>
        <v>0</v>
      </c>
    </row>
    <row r="3" spans="1:12" ht="27.75" customHeight="1">
      <c r="A3" s="349" t="s">
        <v>19</v>
      </c>
      <c r="B3" s="930" t="s">
        <v>20</v>
      </c>
      <c r="C3" s="930"/>
      <c r="D3" s="930"/>
      <c r="E3" s="930"/>
      <c r="F3" s="930"/>
      <c r="H3" s="307" t="s">
        <v>222</v>
      </c>
      <c r="I3" s="148"/>
      <c r="J3" s="148"/>
      <c r="K3" s="152" t="s">
        <v>122</v>
      </c>
      <c r="L3" s="147">
        <f>F289</f>
        <v>0</v>
      </c>
    </row>
    <row r="4" spans="1:12">
      <c r="A4" s="349" t="s">
        <v>21</v>
      </c>
      <c r="B4" s="350" t="s">
        <v>22</v>
      </c>
      <c r="C4" s="27"/>
      <c r="D4" s="614"/>
      <c r="E4" s="28"/>
      <c r="F4" s="29"/>
      <c r="H4" s="308" t="s">
        <v>223</v>
      </c>
      <c r="I4" s="148"/>
      <c r="J4" s="148"/>
      <c r="K4" s="153"/>
      <c r="L4" s="147"/>
    </row>
    <row r="5" spans="1:12">
      <c r="A5" s="349" t="s">
        <v>23</v>
      </c>
      <c r="B5" s="350" t="s">
        <v>24</v>
      </c>
      <c r="C5" s="27"/>
      <c r="D5" s="614"/>
      <c r="E5" s="28"/>
      <c r="F5" s="29"/>
      <c r="H5" s="309" t="s">
        <v>218</v>
      </c>
      <c r="I5" s="148">
        <f>F14+F17+F27+F32+F35+F38+F41+F44+F47+F50+F55+F213+F216+F219+F222+F225+F228+F231+F234+F239+F243+F247+F250+F253+F256+F259+F265+F268+F271+F274+F279+F284+F287</f>
        <v>0</v>
      </c>
      <c r="J5" s="148"/>
      <c r="K5" s="153">
        <v>104412.98</v>
      </c>
      <c r="L5" s="147"/>
    </row>
    <row r="6" spans="1:12">
      <c r="B6" s="351"/>
      <c r="H6" s="310" t="s">
        <v>219</v>
      </c>
      <c r="I6" s="148">
        <f>+F20+F24+F71+F74+F77+F80+F83+F86+F89+F92+F95+F98+F101+F104+F107+F112+F122+F125+F153</f>
        <v>0</v>
      </c>
      <c r="J6" s="148"/>
      <c r="K6" s="153"/>
      <c r="L6" s="147"/>
    </row>
    <row r="7" spans="1:12">
      <c r="B7" s="351"/>
      <c r="H7" s="311" t="s">
        <v>220</v>
      </c>
      <c r="I7" s="148"/>
      <c r="J7" s="148">
        <f>F15+F19+F21</f>
        <v>0</v>
      </c>
      <c r="K7" s="153"/>
      <c r="L7" s="147"/>
    </row>
    <row r="8" spans="1:12">
      <c r="B8" s="351"/>
      <c r="H8" s="312" t="s">
        <v>111</v>
      </c>
      <c r="I8" s="148"/>
      <c r="J8" s="148"/>
      <c r="K8" s="153"/>
      <c r="L8" s="147"/>
    </row>
    <row r="9" spans="1:12" s="16" customFormat="1" ht="15" thickBot="1">
      <c r="A9" s="353"/>
      <c r="B9" s="354" t="s">
        <v>235</v>
      </c>
      <c r="C9" s="355" t="s">
        <v>129</v>
      </c>
      <c r="D9" s="616" t="s">
        <v>130</v>
      </c>
      <c r="E9" s="356" t="s">
        <v>236</v>
      </c>
      <c r="F9" s="356" t="s">
        <v>132</v>
      </c>
      <c r="G9" s="161"/>
      <c r="H9" s="149" t="s">
        <v>112</v>
      </c>
      <c r="I9" s="148">
        <f>SUM(J2:J8)</f>
        <v>0</v>
      </c>
      <c r="J9" s="150"/>
      <c r="K9" s="153"/>
      <c r="L9" s="147"/>
    </row>
    <row r="10" spans="1:12" s="16" customFormat="1" ht="15" thickTop="1">
      <c r="A10" s="5"/>
      <c r="B10" s="357"/>
      <c r="C10" s="3"/>
      <c r="D10" s="615"/>
      <c r="E10" s="23"/>
      <c r="F10" s="352"/>
      <c r="G10" s="161"/>
      <c r="H10" s="161"/>
      <c r="I10" s="69"/>
      <c r="J10" s="69"/>
      <c r="K10" s="154"/>
      <c r="L10" s="69"/>
    </row>
    <row r="11" spans="1:12" s="16" customFormat="1">
      <c r="A11" s="358"/>
      <c r="B11" s="359" t="s">
        <v>26</v>
      </c>
      <c r="C11" s="360"/>
      <c r="D11" s="617"/>
      <c r="E11" s="24"/>
      <c r="F11" s="17"/>
      <c r="G11" s="161"/>
      <c r="H11" s="161"/>
      <c r="I11" s="69"/>
      <c r="J11" s="69"/>
      <c r="K11" s="154"/>
      <c r="L11" s="69"/>
    </row>
    <row r="12" spans="1:12" s="16" customFormat="1">
      <c r="A12" s="358"/>
      <c r="B12" s="361"/>
      <c r="C12" s="360"/>
      <c r="D12" s="617"/>
      <c r="E12" s="24"/>
      <c r="F12" s="17"/>
      <c r="G12" s="161"/>
      <c r="H12" s="161"/>
      <c r="I12" s="69"/>
      <c r="J12" s="69"/>
      <c r="K12" s="154"/>
      <c r="L12" s="69"/>
    </row>
    <row r="13" spans="1:12" s="16" customFormat="1" ht="138">
      <c r="A13" s="382" t="s">
        <v>4</v>
      </c>
      <c r="B13" s="383" t="s">
        <v>237</v>
      </c>
      <c r="C13" s="384"/>
      <c r="D13" s="618"/>
      <c r="E13" s="385"/>
      <c r="F13" s="386"/>
      <c r="G13" s="161"/>
      <c r="H13" s="161"/>
      <c r="I13" s="69"/>
      <c r="J13" s="69"/>
      <c r="K13" s="154"/>
      <c r="L13" s="69"/>
    </row>
    <row r="14" spans="1:12" s="16" customFormat="1">
      <c r="A14" s="387"/>
      <c r="B14" s="383" t="s">
        <v>12</v>
      </c>
      <c r="C14" s="384" t="s">
        <v>1</v>
      </c>
      <c r="D14" s="618">
        <v>464</v>
      </c>
      <c r="E14" s="385"/>
      <c r="F14" s="386">
        <f>D14*E14</f>
        <v>0</v>
      </c>
      <c r="G14" s="161"/>
      <c r="H14" s="161"/>
      <c r="I14" s="69"/>
      <c r="J14" s="69"/>
      <c r="K14" s="154"/>
      <c r="L14" s="69"/>
    </row>
    <row r="15" spans="1:12" s="16" customFormat="1">
      <c r="A15" s="363"/>
      <c r="B15" s="14"/>
      <c r="C15" s="360"/>
      <c r="D15" s="619"/>
      <c r="E15" s="362"/>
      <c r="F15" s="20"/>
      <c r="G15" s="161"/>
      <c r="H15" s="161"/>
      <c r="I15" s="164"/>
      <c r="J15" s="164"/>
      <c r="K15" s="378"/>
      <c r="L15" s="164"/>
    </row>
    <row r="16" spans="1:12" s="16" customFormat="1" ht="138">
      <c r="A16" s="382" t="s">
        <v>4</v>
      </c>
      <c r="B16" s="383" t="s">
        <v>14</v>
      </c>
      <c r="C16" s="384"/>
      <c r="D16" s="618"/>
      <c r="E16" s="385"/>
      <c r="F16" s="386"/>
      <c r="G16" s="161"/>
      <c r="H16" s="161"/>
      <c r="I16" s="164"/>
      <c r="J16" s="164"/>
      <c r="K16" s="379"/>
      <c r="L16" s="164"/>
    </row>
    <row r="17" spans="1:12" s="16" customFormat="1">
      <c r="A17" s="387"/>
      <c r="B17" s="383" t="s">
        <v>13</v>
      </c>
      <c r="C17" s="384" t="s">
        <v>1</v>
      </c>
      <c r="D17" s="618">
        <v>1</v>
      </c>
      <c r="E17" s="385"/>
      <c r="F17" s="386">
        <f>D17*E17</f>
        <v>0</v>
      </c>
      <c r="G17" s="161"/>
      <c r="H17" s="161"/>
      <c r="I17" s="164"/>
      <c r="J17" s="164"/>
      <c r="K17" s="380"/>
      <c r="L17" s="164"/>
    </row>
    <row r="18" spans="1:12" s="16" customFormat="1">
      <c r="A18" s="32"/>
      <c r="B18" s="2"/>
      <c r="C18" s="30"/>
      <c r="D18" s="619"/>
      <c r="E18" s="362"/>
      <c r="F18" s="31"/>
      <c r="G18" s="161"/>
      <c r="H18" s="161"/>
      <c r="I18" s="164"/>
      <c r="J18" s="164"/>
      <c r="K18" s="155"/>
      <c r="L18" s="151"/>
    </row>
    <row r="19" spans="1:12" s="16" customFormat="1" ht="96.6">
      <c r="A19" s="598" t="s">
        <v>4</v>
      </c>
      <c r="B19" s="599" t="s">
        <v>15</v>
      </c>
      <c r="C19" s="600"/>
      <c r="D19" s="620"/>
      <c r="E19" s="601"/>
      <c r="F19" s="602"/>
      <c r="G19" s="201"/>
      <c r="H19" s="161"/>
      <c r="I19" s="164"/>
      <c r="J19" s="164"/>
      <c r="K19" s="155"/>
      <c r="L19" s="151"/>
    </row>
    <row r="20" spans="1:12" s="16" customFormat="1">
      <c r="A20" s="603"/>
      <c r="B20" s="599" t="s">
        <v>13</v>
      </c>
      <c r="C20" s="600" t="s">
        <v>1</v>
      </c>
      <c r="D20" s="620">
        <v>1</v>
      </c>
      <c r="E20" s="601"/>
      <c r="F20" s="602">
        <f>D20*E20</f>
        <v>0</v>
      </c>
      <c r="G20" s="201"/>
      <c r="H20" s="161"/>
      <c r="I20" s="164"/>
      <c r="J20" s="164"/>
      <c r="K20" s="381"/>
      <c r="L20" s="164"/>
    </row>
    <row r="21" spans="1:12" s="16" customFormat="1">
      <c r="A21" s="32"/>
      <c r="B21" s="2"/>
      <c r="C21" s="30"/>
      <c r="D21" s="619"/>
      <c r="E21" s="362"/>
      <c r="F21" s="31"/>
      <c r="G21" s="202"/>
      <c r="H21" s="161"/>
      <c r="I21" s="164"/>
      <c r="J21" s="164"/>
      <c r="K21" s="381"/>
      <c r="L21" s="164"/>
    </row>
    <row r="22" spans="1:12" s="16" customFormat="1" ht="138">
      <c r="A22" s="598" t="s">
        <v>4</v>
      </c>
      <c r="B22" s="599" t="s">
        <v>465</v>
      </c>
      <c r="C22" s="600"/>
      <c r="D22" s="620"/>
      <c r="E22" s="601"/>
      <c r="F22" s="602"/>
      <c r="G22" s="202"/>
      <c r="H22" s="161"/>
      <c r="I22" s="164"/>
      <c r="J22" s="164"/>
      <c r="K22" s="381"/>
      <c r="L22" s="164"/>
    </row>
    <row r="23" spans="1:12" s="16" customFormat="1" ht="69">
      <c r="A23" s="598"/>
      <c r="B23" s="599" t="s">
        <v>466</v>
      </c>
      <c r="C23" s="600"/>
      <c r="D23" s="620"/>
      <c r="E23" s="601"/>
      <c r="F23" s="602"/>
      <c r="G23" s="202"/>
      <c r="H23" s="161"/>
      <c r="I23" s="164"/>
      <c r="J23" s="164"/>
      <c r="K23" s="381"/>
      <c r="L23" s="164"/>
    </row>
    <row r="24" spans="1:12" s="16" customFormat="1" ht="13.8">
      <c r="A24" s="603"/>
      <c r="B24" s="604" t="s">
        <v>13</v>
      </c>
      <c r="C24" s="605" t="s">
        <v>1</v>
      </c>
      <c r="D24" s="621">
        <v>1</v>
      </c>
      <c r="E24" s="606"/>
      <c r="F24" s="606">
        <f>D24*E24</f>
        <v>0</v>
      </c>
      <c r="G24" s="202"/>
      <c r="H24" s="161"/>
      <c r="I24" s="164"/>
      <c r="J24" s="164"/>
      <c r="K24" s="381"/>
      <c r="L24" s="164"/>
    </row>
    <row r="25" spans="1:12" s="16" customFormat="1">
      <c r="A25" s="32"/>
      <c r="B25" s="2"/>
      <c r="C25" s="30"/>
      <c r="D25" s="619"/>
      <c r="E25" s="362"/>
      <c r="F25" s="31"/>
      <c r="G25" s="202"/>
      <c r="H25" s="161"/>
      <c r="I25" s="164"/>
      <c r="J25" s="164"/>
      <c r="K25" s="381"/>
      <c r="L25" s="164"/>
    </row>
    <row r="26" spans="1:12" s="16" customFormat="1" ht="69">
      <c r="A26" s="382" t="s">
        <v>4</v>
      </c>
      <c r="B26" s="383" t="s">
        <v>9</v>
      </c>
      <c r="C26" s="384"/>
      <c r="D26" s="618"/>
      <c r="E26" s="385"/>
      <c r="F26" s="386"/>
      <c r="G26" s="203"/>
      <c r="H26" s="161"/>
      <c r="I26" s="164"/>
      <c r="J26" s="164"/>
      <c r="K26" s="381"/>
      <c r="L26" s="164"/>
    </row>
    <row r="27" spans="1:12" s="16" customFormat="1">
      <c r="A27" s="382"/>
      <c r="B27" s="383" t="s">
        <v>13</v>
      </c>
      <c r="C27" s="384" t="s">
        <v>1</v>
      </c>
      <c r="D27" s="618">
        <v>1</v>
      </c>
      <c r="E27" s="385"/>
      <c r="F27" s="386">
        <f>D27*E27</f>
        <v>0</v>
      </c>
      <c r="G27" s="202"/>
      <c r="H27" s="161"/>
      <c r="I27" s="164"/>
      <c r="J27" s="164"/>
      <c r="K27" s="381"/>
      <c r="L27" s="164"/>
    </row>
    <row r="28" spans="1:12" s="16" customFormat="1">
      <c r="A28" s="358"/>
      <c r="B28" s="361"/>
      <c r="C28" s="360"/>
      <c r="D28" s="619"/>
      <c r="E28" s="362"/>
      <c r="F28" s="17"/>
      <c r="G28" s="203"/>
      <c r="H28" s="161"/>
      <c r="I28" s="164"/>
      <c r="J28" s="164"/>
      <c r="K28" s="381"/>
      <c r="L28" s="164"/>
    </row>
    <row r="29" spans="1:12" s="16" customFormat="1">
      <c r="A29" s="358"/>
      <c r="B29" s="359" t="s">
        <v>25</v>
      </c>
      <c r="C29" s="360"/>
      <c r="D29" s="619"/>
      <c r="E29" s="362"/>
      <c r="F29" s="17"/>
      <c r="G29" s="202"/>
      <c r="H29" s="161"/>
      <c r="I29" s="164"/>
      <c r="J29" s="164"/>
      <c r="K29" s="381"/>
      <c r="L29" s="164"/>
    </row>
    <row r="30" spans="1:12" s="16" customFormat="1">
      <c r="A30" s="358"/>
      <c r="B30" s="361"/>
      <c r="C30" s="360"/>
      <c r="D30" s="619"/>
      <c r="E30" s="362"/>
      <c r="F30" s="17"/>
      <c r="G30" s="203"/>
      <c r="H30" s="161"/>
      <c r="I30" s="164"/>
      <c r="J30" s="164"/>
      <c r="K30" s="381"/>
      <c r="L30" s="164"/>
    </row>
    <row r="31" spans="1:12" s="16" customFormat="1" ht="55.2">
      <c r="A31" s="388" t="s">
        <v>4</v>
      </c>
      <c r="B31" s="389" t="s">
        <v>27</v>
      </c>
      <c r="C31" s="390"/>
      <c r="D31" s="618"/>
      <c r="E31" s="385"/>
      <c r="F31" s="391"/>
      <c r="G31" s="212"/>
      <c r="H31" s="161"/>
      <c r="I31" s="164"/>
      <c r="J31" s="164"/>
      <c r="K31" s="381"/>
      <c r="L31" s="164"/>
    </row>
    <row r="32" spans="1:12" s="16" customFormat="1">
      <c r="A32" s="392"/>
      <c r="B32" s="389" t="s">
        <v>28</v>
      </c>
      <c r="C32" s="390" t="s">
        <v>2</v>
      </c>
      <c r="D32" s="618">
        <v>150</v>
      </c>
      <c r="E32" s="385"/>
      <c r="F32" s="391">
        <f>D32*E32</f>
        <v>0</v>
      </c>
      <c r="G32" s="151"/>
      <c r="H32" s="161"/>
      <c r="I32" s="164"/>
      <c r="J32" s="164"/>
      <c r="K32" s="381"/>
      <c r="L32" s="164"/>
    </row>
    <row r="33" spans="1:12" s="16" customFormat="1">
      <c r="A33" s="367"/>
      <c r="B33" s="364"/>
      <c r="C33" s="365"/>
      <c r="D33" s="619"/>
      <c r="E33" s="362"/>
      <c r="F33" s="366"/>
      <c r="G33" s="161"/>
      <c r="H33" s="161"/>
      <c r="I33" s="164"/>
      <c r="J33" s="164"/>
      <c r="K33" s="381"/>
      <c r="L33" s="164"/>
    </row>
    <row r="34" spans="1:12" s="16" customFormat="1" ht="69">
      <c r="A34" s="393" t="s">
        <v>4</v>
      </c>
      <c r="B34" s="394" t="s">
        <v>238</v>
      </c>
      <c r="C34" s="395"/>
      <c r="D34" s="618"/>
      <c r="E34" s="385"/>
      <c r="F34" s="396"/>
      <c r="G34" s="161"/>
      <c r="H34" s="161"/>
      <c r="I34" s="164"/>
      <c r="J34" s="164"/>
      <c r="K34" s="381"/>
      <c r="L34" s="164"/>
    </row>
    <row r="35" spans="1:12" s="16" customFormat="1">
      <c r="A35" s="393"/>
      <c r="B35" s="394" t="s">
        <v>3</v>
      </c>
      <c r="C35" s="395" t="s">
        <v>2</v>
      </c>
      <c r="D35" s="618">
        <v>700</v>
      </c>
      <c r="E35" s="385"/>
      <c r="F35" s="397">
        <f>D35*E35</f>
        <v>0</v>
      </c>
      <c r="G35" s="161"/>
      <c r="H35" s="161"/>
      <c r="I35" s="164"/>
      <c r="J35" s="164"/>
      <c r="K35" s="381"/>
      <c r="L35" s="164"/>
    </row>
    <row r="36" spans="1:12" s="16" customFormat="1">
      <c r="A36" s="367"/>
      <c r="B36" s="364"/>
      <c r="C36" s="365"/>
      <c r="D36" s="619"/>
      <c r="E36" s="362"/>
      <c r="F36" s="366"/>
      <c r="G36" s="161"/>
      <c r="H36" s="161"/>
      <c r="I36" s="164"/>
      <c r="J36" s="164"/>
      <c r="K36" s="381"/>
      <c r="L36" s="164"/>
    </row>
    <row r="37" spans="1:12" s="16" customFormat="1" ht="69">
      <c r="A37" s="388" t="s">
        <v>4</v>
      </c>
      <c r="B37" s="389" t="s">
        <v>30</v>
      </c>
      <c r="C37" s="390"/>
      <c r="D37" s="618"/>
      <c r="E37" s="385"/>
      <c r="F37" s="391"/>
      <c r="G37" s="161"/>
      <c r="H37" s="161"/>
      <c r="I37" s="164"/>
      <c r="J37" s="164"/>
      <c r="K37" s="381"/>
      <c r="L37" s="164"/>
    </row>
    <row r="38" spans="1:12" s="16" customFormat="1">
      <c r="A38" s="392"/>
      <c r="B38" s="389" t="s">
        <v>28</v>
      </c>
      <c r="C38" s="390" t="s">
        <v>2</v>
      </c>
      <c r="D38" s="618">
        <f>D49+D46+D52-D32-10</f>
        <v>-160</v>
      </c>
      <c r="E38" s="385"/>
      <c r="F38" s="391">
        <f>D38*E38</f>
        <v>0</v>
      </c>
      <c r="G38" s="161"/>
      <c r="H38" s="161"/>
      <c r="I38" s="164"/>
      <c r="J38" s="164"/>
      <c r="K38" s="381"/>
      <c r="L38" s="164"/>
    </row>
    <row r="39" spans="1:12" s="16" customFormat="1">
      <c r="A39" s="367"/>
      <c r="B39" s="364"/>
      <c r="C39" s="365"/>
      <c r="D39" s="619"/>
      <c r="E39" s="362"/>
      <c r="F39" s="366"/>
      <c r="G39" s="161"/>
      <c r="H39" s="161"/>
      <c r="I39" s="164"/>
      <c r="J39" s="164"/>
      <c r="K39" s="381"/>
      <c r="L39" s="164"/>
    </row>
    <row r="40" spans="1:12" s="16" customFormat="1" ht="69">
      <c r="A40" s="392" t="s">
        <v>4</v>
      </c>
      <c r="B40" s="389" t="s">
        <v>31</v>
      </c>
      <c r="C40" s="390"/>
      <c r="D40" s="618"/>
      <c r="E40" s="385"/>
      <c r="F40" s="391"/>
      <c r="G40" s="161"/>
      <c r="H40" s="161"/>
      <c r="I40" s="164"/>
      <c r="J40" s="164"/>
      <c r="K40" s="381"/>
      <c r="L40" s="164"/>
    </row>
    <row r="41" spans="1:12" s="16" customFormat="1">
      <c r="A41" s="392"/>
      <c r="B41" s="389" t="s">
        <v>6</v>
      </c>
      <c r="C41" s="390" t="s">
        <v>5</v>
      </c>
      <c r="D41" s="618">
        <v>51</v>
      </c>
      <c r="E41" s="385"/>
      <c r="F41" s="391">
        <f>D41*E41</f>
        <v>0</v>
      </c>
      <c r="G41" s="161"/>
      <c r="H41" s="161"/>
      <c r="I41" s="164"/>
      <c r="J41" s="164"/>
      <c r="K41" s="381"/>
      <c r="L41" s="164"/>
    </row>
    <row r="42" spans="1:12" s="16" customFormat="1">
      <c r="A42" s="358"/>
      <c r="B42" s="361"/>
      <c r="C42" s="360"/>
      <c r="D42" s="619"/>
      <c r="E42" s="362"/>
      <c r="F42" s="17"/>
      <c r="G42" s="161"/>
      <c r="H42" s="161"/>
      <c r="I42" s="164"/>
      <c r="J42" s="164"/>
      <c r="K42" s="381"/>
      <c r="L42" s="164"/>
    </row>
    <row r="43" spans="1:12" s="16" customFormat="1" ht="66" customHeight="1">
      <c r="A43" s="392" t="s">
        <v>4</v>
      </c>
      <c r="B43" s="389" t="s">
        <v>239</v>
      </c>
      <c r="C43" s="390"/>
      <c r="D43" s="618"/>
      <c r="E43" s="385"/>
      <c r="F43" s="391"/>
      <c r="G43" s="161"/>
      <c r="H43" s="161"/>
      <c r="I43" s="164"/>
      <c r="J43" s="164"/>
      <c r="K43" s="381"/>
      <c r="L43" s="164"/>
    </row>
    <row r="44" spans="1:12" s="16" customFormat="1">
      <c r="A44" s="393"/>
      <c r="B44" s="394" t="s">
        <v>6</v>
      </c>
      <c r="C44" s="395" t="s">
        <v>5</v>
      </c>
      <c r="D44" s="618">
        <v>25</v>
      </c>
      <c r="E44" s="385"/>
      <c r="F44" s="397">
        <f t="shared" ref="F44" si="0">D44*E44</f>
        <v>0</v>
      </c>
      <c r="G44" s="161"/>
      <c r="H44" s="161"/>
      <c r="I44" s="164"/>
      <c r="J44" s="164"/>
      <c r="K44" s="381"/>
      <c r="L44" s="164"/>
    </row>
    <row r="45" spans="1:12" s="16" customFormat="1">
      <c r="A45" s="358"/>
      <c r="B45" s="361"/>
      <c r="C45" s="360"/>
      <c r="D45" s="619"/>
      <c r="E45" s="362"/>
      <c r="F45" s="17"/>
      <c r="G45" s="161"/>
      <c r="H45" s="161"/>
      <c r="I45" s="164"/>
      <c r="J45" s="164"/>
      <c r="K45" s="381"/>
      <c r="L45" s="164"/>
    </row>
    <row r="46" spans="1:12" s="16" customFormat="1" ht="41.4">
      <c r="A46" s="393" t="s">
        <v>4</v>
      </c>
      <c r="B46" s="383" t="s">
        <v>240</v>
      </c>
      <c r="C46" s="395"/>
      <c r="D46" s="618"/>
      <c r="E46" s="385"/>
      <c r="F46" s="397"/>
      <c r="G46" s="161"/>
      <c r="H46" s="161"/>
      <c r="I46" s="164"/>
      <c r="J46" s="164"/>
      <c r="K46" s="381"/>
      <c r="L46" s="164"/>
    </row>
    <row r="47" spans="1:12" s="16" customFormat="1">
      <c r="A47" s="393"/>
      <c r="B47" s="394" t="s">
        <v>6</v>
      </c>
      <c r="C47" s="395" t="s">
        <v>5</v>
      </c>
      <c r="D47" s="618">
        <v>25</v>
      </c>
      <c r="E47" s="385"/>
      <c r="F47" s="397">
        <f t="shared" ref="F47" si="1">D47*E47</f>
        <v>0</v>
      </c>
      <c r="G47" s="161"/>
      <c r="H47" s="161"/>
      <c r="I47" s="164"/>
      <c r="J47" s="164"/>
      <c r="K47" s="381"/>
      <c r="L47" s="164"/>
    </row>
    <row r="48" spans="1:12" s="16" customFormat="1">
      <c r="A48" s="358"/>
      <c r="B48" s="361"/>
      <c r="C48" s="360"/>
      <c r="D48" s="619"/>
      <c r="E48" s="362"/>
      <c r="F48" s="17"/>
      <c r="G48" s="161"/>
      <c r="H48" s="161"/>
      <c r="I48" s="164"/>
      <c r="J48" s="164"/>
      <c r="K48" s="381"/>
      <c r="L48" s="164"/>
    </row>
    <row r="49" spans="1:12" s="16" customFormat="1" ht="55.2">
      <c r="A49" s="398" t="s">
        <v>4</v>
      </c>
      <c r="B49" s="399" t="s">
        <v>11</v>
      </c>
      <c r="C49" s="400"/>
      <c r="D49" s="618"/>
      <c r="E49" s="385"/>
      <c r="F49" s="396"/>
      <c r="G49" s="161"/>
      <c r="H49" s="161"/>
      <c r="I49" s="164"/>
      <c r="J49" s="164"/>
      <c r="K49" s="381"/>
      <c r="L49" s="164"/>
    </row>
    <row r="50" spans="1:12" s="16" customFormat="1">
      <c r="A50" s="401"/>
      <c r="B50" s="399" t="s">
        <v>3</v>
      </c>
      <c r="C50" s="400" t="s">
        <v>2</v>
      </c>
      <c r="D50" s="618">
        <v>50</v>
      </c>
      <c r="E50" s="385"/>
      <c r="F50" s="402">
        <f>D50*E50</f>
        <v>0</v>
      </c>
      <c r="G50" s="161"/>
      <c r="H50" s="161"/>
      <c r="I50" s="164"/>
      <c r="J50" s="164"/>
      <c r="K50" s="381"/>
      <c r="L50" s="164"/>
    </row>
    <row r="51" spans="1:12" s="16" customFormat="1">
      <c r="A51" s="358"/>
      <c r="B51" s="361"/>
      <c r="C51" s="360"/>
      <c r="D51" s="619"/>
      <c r="E51" s="362"/>
      <c r="F51" s="17"/>
      <c r="G51" s="161"/>
      <c r="H51" s="161"/>
      <c r="I51" s="164"/>
      <c r="J51" s="164"/>
      <c r="K51" s="381"/>
      <c r="L51" s="164"/>
    </row>
    <row r="52" spans="1:12" s="16" customFormat="1">
      <c r="A52" s="358"/>
      <c r="B52" s="361" t="s">
        <v>32</v>
      </c>
      <c r="C52" s="360"/>
      <c r="D52" s="619"/>
      <c r="E52" s="362"/>
      <c r="F52" s="17"/>
      <c r="G52" s="161"/>
      <c r="H52" s="161"/>
      <c r="I52" s="164"/>
      <c r="J52" s="164"/>
      <c r="K52" s="381"/>
      <c r="L52" s="164"/>
    </row>
    <row r="53" spans="1:12" s="16" customFormat="1">
      <c r="A53" s="358"/>
      <c r="B53" s="361"/>
      <c r="C53" s="360"/>
      <c r="D53" s="619"/>
      <c r="E53" s="362"/>
      <c r="F53" s="17"/>
      <c r="G53" s="161"/>
      <c r="H53" s="161"/>
      <c r="I53" s="164"/>
      <c r="J53" s="164"/>
      <c r="K53" s="381"/>
      <c r="L53" s="164"/>
    </row>
    <row r="54" spans="1:12" s="16" customFormat="1" ht="41.4">
      <c r="A54" s="393" t="s">
        <v>4</v>
      </c>
      <c r="B54" s="394" t="s">
        <v>16</v>
      </c>
      <c r="C54" s="403"/>
      <c r="D54" s="618"/>
      <c r="E54" s="385"/>
      <c r="F54" s="396"/>
      <c r="G54" s="161"/>
      <c r="H54" s="161"/>
      <c r="I54" s="164"/>
      <c r="J54" s="164"/>
      <c r="K54" s="381"/>
      <c r="L54" s="164"/>
    </row>
    <row r="55" spans="1:12" s="16" customFormat="1">
      <c r="A55" s="393"/>
      <c r="B55" s="394" t="s">
        <v>3</v>
      </c>
      <c r="C55" s="395" t="s">
        <v>2</v>
      </c>
      <c r="D55" s="618">
        <v>350</v>
      </c>
      <c r="E55" s="385"/>
      <c r="F55" s="397">
        <f>D55*E55</f>
        <v>0</v>
      </c>
      <c r="G55" s="161"/>
      <c r="H55" s="161"/>
      <c r="I55" s="164"/>
      <c r="J55" s="164"/>
      <c r="K55" s="381"/>
      <c r="L55" s="164"/>
    </row>
    <row r="56" spans="1:12" s="16" customFormat="1">
      <c r="A56" s="358"/>
      <c r="B56" s="361"/>
      <c r="C56" s="360"/>
      <c r="D56" s="619"/>
      <c r="E56" s="362"/>
      <c r="F56" s="17"/>
      <c r="G56" s="161"/>
      <c r="H56" s="161"/>
      <c r="I56" s="164"/>
      <c r="J56" s="164"/>
      <c r="K56" s="381"/>
      <c r="L56" s="164"/>
    </row>
    <row r="57" spans="1:12" s="16" customFormat="1">
      <c r="A57" s="368"/>
      <c r="B57" s="369" t="s">
        <v>33</v>
      </c>
      <c r="C57" s="365"/>
      <c r="D57" s="619"/>
      <c r="E57" s="362"/>
      <c r="F57" s="366"/>
      <c r="G57" s="161"/>
      <c r="H57" s="161"/>
      <c r="I57" s="164"/>
      <c r="J57" s="164"/>
      <c r="K57" s="381"/>
      <c r="L57" s="164"/>
    </row>
    <row r="58" spans="1:12" s="16" customFormat="1">
      <c r="A58" s="367"/>
      <c r="B58" s="364"/>
      <c r="C58" s="365"/>
      <c r="D58" s="619"/>
      <c r="E58" s="362"/>
      <c r="F58" s="366"/>
      <c r="G58" s="161"/>
      <c r="H58" s="161"/>
      <c r="I58" s="164"/>
      <c r="J58" s="164"/>
      <c r="K58" s="381"/>
      <c r="L58" s="164"/>
    </row>
    <row r="59" spans="1:12" s="16" customFormat="1" ht="41.4">
      <c r="A59" s="404" t="s">
        <v>4</v>
      </c>
      <c r="B59" s="405" t="s">
        <v>34</v>
      </c>
      <c r="C59" s="406"/>
      <c r="D59" s="622"/>
      <c r="E59" s="407"/>
      <c r="F59" s="408"/>
      <c r="G59" s="161"/>
      <c r="H59" s="161"/>
      <c r="I59" s="164"/>
      <c r="J59" s="164"/>
      <c r="K59" s="381"/>
      <c r="L59" s="164"/>
    </row>
    <row r="60" spans="1:12" s="16" customFormat="1">
      <c r="A60" s="409"/>
      <c r="B60" s="405" t="s">
        <v>3</v>
      </c>
      <c r="C60" s="406" t="s">
        <v>2</v>
      </c>
      <c r="D60" s="622">
        <v>98</v>
      </c>
      <c r="E60" s="407"/>
      <c r="F60" s="408">
        <f>D60*E60</f>
        <v>0</v>
      </c>
      <c r="G60" s="161"/>
      <c r="H60" s="161"/>
      <c r="I60" s="164"/>
      <c r="J60" s="164"/>
      <c r="K60" s="381"/>
      <c r="L60" s="164"/>
    </row>
    <row r="61" spans="1:12" s="16" customFormat="1">
      <c r="A61" s="367"/>
      <c r="B61" s="364"/>
      <c r="C61" s="365"/>
      <c r="D61" s="619"/>
      <c r="E61" s="362"/>
      <c r="F61" s="366"/>
      <c r="G61" s="161"/>
      <c r="H61" s="161"/>
      <c r="I61" s="164"/>
      <c r="J61" s="164"/>
      <c r="K61" s="381"/>
      <c r="L61" s="164"/>
    </row>
    <row r="62" spans="1:12" s="16" customFormat="1" ht="41.4">
      <c r="A62" s="404" t="s">
        <v>4</v>
      </c>
      <c r="B62" s="405" t="s">
        <v>35</v>
      </c>
      <c r="C62" s="406"/>
      <c r="D62" s="622"/>
      <c r="E62" s="407"/>
      <c r="F62" s="408"/>
      <c r="G62" s="161"/>
      <c r="H62" s="161"/>
      <c r="I62" s="164"/>
      <c r="J62" s="164"/>
      <c r="K62" s="381"/>
      <c r="L62" s="164"/>
    </row>
    <row r="63" spans="1:12" s="16" customFormat="1">
      <c r="A63" s="409"/>
      <c r="B63" s="405" t="s">
        <v>3</v>
      </c>
      <c r="C63" s="406" t="s">
        <v>2</v>
      </c>
      <c r="D63" s="622">
        <v>395</v>
      </c>
      <c r="E63" s="407"/>
      <c r="F63" s="408">
        <f>D63*E63</f>
        <v>0</v>
      </c>
      <c r="G63" s="161"/>
      <c r="H63" s="161"/>
      <c r="I63" s="164"/>
      <c r="J63" s="164"/>
      <c r="K63" s="381"/>
      <c r="L63" s="164"/>
    </row>
    <row r="64" spans="1:12" s="16" customFormat="1">
      <c r="A64" s="367"/>
      <c r="B64" s="364"/>
      <c r="C64" s="365"/>
      <c r="D64" s="619"/>
      <c r="E64" s="362"/>
      <c r="F64" s="366"/>
      <c r="G64" s="161"/>
      <c r="H64" s="161"/>
      <c r="I64" s="164"/>
      <c r="J64" s="164"/>
      <c r="K64" s="381"/>
      <c r="L64" s="164"/>
    </row>
    <row r="65" spans="1:12" s="16" customFormat="1" ht="41.4">
      <c r="A65" s="404" t="s">
        <v>4</v>
      </c>
      <c r="B65" s="405" t="s">
        <v>36</v>
      </c>
      <c r="C65" s="406"/>
      <c r="D65" s="622"/>
      <c r="E65" s="407"/>
      <c r="F65" s="408"/>
      <c r="G65" s="161"/>
      <c r="H65" s="161"/>
      <c r="I65" s="164"/>
      <c r="J65" s="164"/>
      <c r="K65" s="381"/>
      <c r="L65" s="164"/>
    </row>
    <row r="66" spans="1:12" s="16" customFormat="1">
      <c r="A66" s="409"/>
      <c r="B66" s="405" t="s">
        <v>3</v>
      </c>
      <c r="C66" s="406" t="s">
        <v>2</v>
      </c>
      <c r="D66" s="622">
        <v>125</v>
      </c>
      <c r="E66" s="407"/>
      <c r="F66" s="408">
        <f>D66*E66</f>
        <v>0</v>
      </c>
      <c r="G66" s="161"/>
      <c r="H66" s="161"/>
      <c r="I66" s="164"/>
      <c r="J66" s="164"/>
      <c r="K66" s="381"/>
      <c r="L66" s="164"/>
    </row>
    <row r="67" spans="1:12" s="16" customFormat="1">
      <c r="A67" s="358"/>
      <c r="B67" s="361"/>
      <c r="C67" s="360"/>
      <c r="D67" s="619"/>
      <c r="E67" s="362"/>
      <c r="F67" s="17"/>
      <c r="G67" s="161"/>
      <c r="H67" s="161"/>
      <c r="I67" s="164"/>
      <c r="J67" s="164"/>
      <c r="K67" s="381"/>
      <c r="L67" s="164"/>
    </row>
    <row r="68" spans="1:12" s="16" customFormat="1">
      <c r="A68" s="358"/>
      <c r="B68" s="369" t="s">
        <v>467</v>
      </c>
      <c r="C68" s="360"/>
      <c r="D68" s="619"/>
      <c r="E68" s="362"/>
      <c r="F68" s="17"/>
      <c r="G68" s="161"/>
      <c r="H68" s="161"/>
      <c r="I68" s="164"/>
      <c r="J68" s="164"/>
      <c r="K68" s="381"/>
      <c r="L68" s="164"/>
    </row>
    <row r="69" spans="1:12" s="16" customFormat="1">
      <c r="A69" s="358"/>
      <c r="B69" s="361"/>
      <c r="C69" s="360"/>
      <c r="D69" s="619"/>
      <c r="E69" s="362"/>
      <c r="F69" s="17"/>
      <c r="G69" s="161"/>
      <c r="H69" s="161"/>
      <c r="I69" s="164"/>
      <c r="J69" s="164"/>
      <c r="K69" s="381"/>
      <c r="L69" s="164"/>
    </row>
    <row r="70" spans="1:12" s="16" customFormat="1" ht="82.8">
      <c r="A70" s="612" t="s">
        <v>4</v>
      </c>
      <c r="B70" s="604" t="s">
        <v>468</v>
      </c>
      <c r="C70" s="605"/>
      <c r="D70" s="621"/>
      <c r="E70" s="606"/>
      <c r="F70" s="606"/>
      <c r="G70" s="161"/>
      <c r="H70" s="161"/>
      <c r="I70" s="164"/>
      <c r="J70" s="164"/>
      <c r="K70" s="381"/>
      <c r="L70" s="164"/>
    </row>
    <row r="71" spans="1:12" s="16" customFormat="1" ht="13.8">
      <c r="A71" s="611"/>
      <c r="B71" s="604" t="s">
        <v>3</v>
      </c>
      <c r="C71" s="605" t="s">
        <v>2</v>
      </c>
      <c r="D71" s="621">
        <v>16</v>
      </c>
      <c r="E71" s="606"/>
      <c r="F71" s="606">
        <f>D71*E71</f>
        <v>0</v>
      </c>
      <c r="G71" s="161"/>
      <c r="H71" s="161"/>
      <c r="I71" s="164"/>
      <c r="J71" s="164"/>
      <c r="K71" s="381"/>
      <c r="L71" s="164"/>
    </row>
    <row r="72" spans="1:12" s="16" customFormat="1" ht="13.8">
      <c r="A72" s="607"/>
      <c r="B72" s="608"/>
      <c r="C72" s="609"/>
      <c r="D72" s="623"/>
      <c r="E72" s="610"/>
      <c r="F72" s="610"/>
      <c r="G72" s="161"/>
      <c r="H72" s="161"/>
      <c r="I72" s="164"/>
      <c r="J72" s="164"/>
      <c r="K72" s="381"/>
      <c r="L72" s="164"/>
    </row>
    <row r="73" spans="1:12" s="16" customFormat="1" ht="110.4">
      <c r="A73" s="612" t="s">
        <v>4</v>
      </c>
      <c r="B73" s="604" t="s">
        <v>469</v>
      </c>
      <c r="C73" s="605"/>
      <c r="D73" s="621"/>
      <c r="E73" s="606"/>
      <c r="F73" s="606"/>
      <c r="G73" s="161"/>
      <c r="H73" s="161"/>
      <c r="I73" s="164"/>
      <c r="J73" s="164"/>
      <c r="K73" s="381"/>
      <c r="L73" s="164"/>
    </row>
    <row r="74" spans="1:12" s="16" customFormat="1" ht="13.8">
      <c r="A74" s="611"/>
      <c r="B74" s="604" t="s">
        <v>3</v>
      </c>
      <c r="C74" s="605" t="s">
        <v>2</v>
      </c>
      <c r="D74" s="621">
        <v>18</v>
      </c>
      <c r="E74" s="606"/>
      <c r="F74" s="606">
        <f>D74*E74</f>
        <v>0</v>
      </c>
      <c r="G74" s="161"/>
      <c r="H74" s="161"/>
      <c r="I74" s="164"/>
      <c r="J74" s="164"/>
      <c r="K74" s="381"/>
      <c r="L74" s="164"/>
    </row>
    <row r="75" spans="1:12" s="16" customFormat="1" ht="13.8">
      <c r="A75" s="607"/>
      <c r="B75" s="608"/>
      <c r="C75" s="609"/>
      <c r="D75" s="623"/>
      <c r="E75" s="610"/>
      <c r="F75" s="610"/>
      <c r="G75" s="161"/>
      <c r="H75" s="161"/>
      <c r="I75" s="164"/>
      <c r="J75" s="164"/>
      <c r="K75" s="381"/>
      <c r="L75" s="164"/>
    </row>
    <row r="76" spans="1:12" s="16" customFormat="1" ht="110.4">
      <c r="A76" s="612" t="s">
        <v>4</v>
      </c>
      <c r="B76" s="604" t="s">
        <v>470</v>
      </c>
      <c r="C76" s="605"/>
      <c r="D76" s="621"/>
      <c r="E76" s="606"/>
      <c r="F76" s="606"/>
      <c r="G76" s="161"/>
      <c r="H76" s="161"/>
      <c r="I76" s="164"/>
      <c r="J76" s="164"/>
      <c r="K76" s="381"/>
      <c r="L76" s="164"/>
    </row>
    <row r="77" spans="1:12" s="16" customFormat="1" ht="13.8">
      <c r="A77" s="611"/>
      <c r="B77" s="604" t="s">
        <v>3</v>
      </c>
      <c r="C77" s="605" t="s">
        <v>2</v>
      </c>
      <c r="D77" s="621">
        <v>18</v>
      </c>
      <c r="E77" s="606"/>
      <c r="F77" s="606">
        <f>D77*E77</f>
        <v>0</v>
      </c>
      <c r="G77" s="161"/>
      <c r="H77" s="161"/>
      <c r="I77" s="164"/>
      <c r="J77" s="164"/>
      <c r="K77" s="381"/>
      <c r="L77" s="164"/>
    </row>
    <row r="78" spans="1:12" s="16" customFormat="1" ht="13.8">
      <c r="A78" s="607"/>
      <c r="B78" s="608"/>
      <c r="C78" s="609"/>
      <c r="D78" s="623"/>
      <c r="E78" s="610"/>
      <c r="F78" s="610"/>
      <c r="G78" s="161"/>
      <c r="H78" s="161"/>
      <c r="I78" s="164"/>
      <c r="J78" s="164"/>
      <c r="K78" s="381"/>
      <c r="L78" s="164"/>
    </row>
    <row r="79" spans="1:12" s="16" customFormat="1" ht="110.4">
      <c r="A79" s="612" t="s">
        <v>4</v>
      </c>
      <c r="B79" s="604" t="s">
        <v>471</v>
      </c>
      <c r="C79" s="605"/>
      <c r="D79" s="621"/>
      <c r="E79" s="606"/>
      <c r="F79" s="606"/>
      <c r="G79" s="161"/>
      <c r="H79" s="161"/>
      <c r="I79" s="164"/>
      <c r="J79" s="164"/>
      <c r="K79" s="381"/>
      <c r="L79" s="164"/>
    </row>
    <row r="80" spans="1:12" s="16" customFormat="1" ht="13.8">
      <c r="A80" s="611"/>
      <c r="B80" s="604" t="s">
        <v>3</v>
      </c>
      <c r="C80" s="605" t="s">
        <v>2</v>
      </c>
      <c r="D80" s="621">
        <v>14</v>
      </c>
      <c r="E80" s="606"/>
      <c r="F80" s="606">
        <f>D80*E80</f>
        <v>0</v>
      </c>
      <c r="G80" s="161"/>
      <c r="H80" s="161"/>
      <c r="I80" s="164"/>
      <c r="J80" s="164"/>
      <c r="K80" s="381"/>
      <c r="L80" s="164"/>
    </row>
    <row r="81" spans="1:12" s="16" customFormat="1" ht="13.8">
      <c r="A81" s="607"/>
      <c r="B81" s="608"/>
      <c r="C81" s="609"/>
      <c r="D81" s="623"/>
      <c r="E81" s="610"/>
      <c r="F81" s="610"/>
      <c r="G81" s="161"/>
      <c r="H81" s="161"/>
      <c r="I81" s="164"/>
      <c r="J81" s="164"/>
      <c r="K81" s="381"/>
      <c r="L81" s="164"/>
    </row>
    <row r="82" spans="1:12" s="16" customFormat="1" ht="69">
      <c r="A82" s="611" t="s">
        <v>4</v>
      </c>
      <c r="B82" s="604" t="s">
        <v>31</v>
      </c>
      <c r="C82" s="605"/>
      <c r="D82" s="621"/>
      <c r="E82" s="606"/>
      <c r="F82" s="606"/>
      <c r="G82" s="161"/>
      <c r="H82" s="161"/>
      <c r="I82" s="164"/>
      <c r="J82" s="164"/>
      <c r="K82" s="381"/>
      <c r="L82" s="164"/>
    </row>
    <row r="83" spans="1:12" s="16" customFormat="1" ht="13.8">
      <c r="A83" s="611"/>
      <c r="B83" s="604" t="s">
        <v>6</v>
      </c>
      <c r="C83" s="605" t="s">
        <v>5</v>
      </c>
      <c r="D83" s="621">
        <v>8</v>
      </c>
      <c r="E83" s="606"/>
      <c r="F83" s="606">
        <f>D83*E83</f>
        <v>0</v>
      </c>
      <c r="G83" s="161"/>
      <c r="H83" s="161"/>
      <c r="I83" s="164"/>
      <c r="J83" s="164"/>
      <c r="K83" s="381"/>
      <c r="L83" s="164"/>
    </row>
    <row r="84" spans="1:12" s="16" customFormat="1">
      <c r="A84" s="358"/>
      <c r="B84" s="361"/>
      <c r="C84" s="360"/>
      <c r="D84" s="619"/>
      <c r="E84" s="362"/>
      <c r="F84" s="17"/>
      <c r="G84" s="161"/>
      <c r="H84" s="161"/>
      <c r="I84" s="164"/>
      <c r="J84" s="164"/>
      <c r="K84" s="381"/>
      <c r="L84" s="164"/>
    </row>
    <row r="85" spans="1:12" s="16" customFormat="1" ht="41.4">
      <c r="A85" s="612" t="s">
        <v>4</v>
      </c>
      <c r="B85" s="604" t="s">
        <v>472</v>
      </c>
      <c r="C85" s="605"/>
      <c r="D85" s="621"/>
      <c r="E85" s="606"/>
      <c r="F85" s="606"/>
      <c r="G85" s="161"/>
      <c r="H85" s="161"/>
      <c r="I85" s="164"/>
      <c r="J85" s="164"/>
      <c r="K85" s="381"/>
      <c r="L85" s="164"/>
    </row>
    <row r="86" spans="1:12" s="16" customFormat="1" ht="13.8">
      <c r="A86" s="611"/>
      <c r="B86" s="604" t="s">
        <v>3</v>
      </c>
      <c r="C86" s="605" t="s">
        <v>2</v>
      </c>
      <c r="D86" s="621">
        <v>38</v>
      </c>
      <c r="E86" s="606"/>
      <c r="F86" s="606">
        <f>D86*E86</f>
        <v>0</v>
      </c>
      <c r="G86" s="161"/>
      <c r="H86" s="161"/>
      <c r="I86" s="164"/>
      <c r="J86" s="164"/>
      <c r="K86" s="381"/>
      <c r="L86" s="164"/>
    </row>
    <row r="87" spans="1:12" s="16" customFormat="1">
      <c r="A87" s="358"/>
      <c r="B87" s="361"/>
      <c r="C87" s="360"/>
      <c r="D87" s="619"/>
      <c r="E87" s="362"/>
      <c r="F87" s="17"/>
      <c r="G87" s="161"/>
      <c r="H87" s="161"/>
      <c r="I87" s="164"/>
      <c r="J87" s="164"/>
      <c r="K87" s="381"/>
      <c r="L87" s="164"/>
    </row>
    <row r="88" spans="1:12" s="16" customFormat="1" ht="41.4">
      <c r="A88" s="612" t="s">
        <v>4</v>
      </c>
      <c r="B88" s="604" t="s">
        <v>16</v>
      </c>
      <c r="C88" s="605"/>
      <c r="D88" s="621"/>
      <c r="E88" s="606"/>
      <c r="F88" s="606"/>
      <c r="G88" s="161"/>
      <c r="H88" s="161"/>
      <c r="I88" s="164"/>
      <c r="J88" s="164"/>
      <c r="K88" s="381"/>
      <c r="L88" s="164"/>
    </row>
    <row r="89" spans="1:12" s="16" customFormat="1" ht="13.8">
      <c r="A89" s="611"/>
      <c r="B89" s="604" t="s">
        <v>3</v>
      </c>
      <c r="C89" s="605" t="s">
        <v>2</v>
      </c>
      <c r="D89" s="621">
        <v>28</v>
      </c>
      <c r="E89" s="606"/>
      <c r="F89" s="606">
        <f>D89*E89</f>
        <v>0</v>
      </c>
      <c r="G89" s="161"/>
      <c r="H89" s="161"/>
      <c r="I89" s="164"/>
      <c r="J89" s="164"/>
      <c r="K89" s="381"/>
      <c r="L89" s="164"/>
    </row>
    <row r="90" spans="1:12" s="16" customFormat="1" ht="13.8">
      <c r="A90" s="607"/>
      <c r="B90" s="608"/>
      <c r="C90" s="609"/>
      <c r="D90" s="623"/>
      <c r="E90" s="610"/>
      <c r="F90" s="610"/>
      <c r="G90" s="161"/>
      <c r="H90" s="161"/>
      <c r="I90" s="164"/>
      <c r="J90" s="164"/>
      <c r="K90" s="381"/>
      <c r="L90" s="164"/>
    </row>
    <row r="91" spans="1:12" s="16" customFormat="1" ht="41.4">
      <c r="A91" s="612" t="s">
        <v>4</v>
      </c>
      <c r="B91" s="604" t="s">
        <v>34</v>
      </c>
      <c r="C91" s="605"/>
      <c r="D91" s="621"/>
      <c r="E91" s="606"/>
      <c r="F91" s="606"/>
      <c r="G91" s="161"/>
      <c r="H91" s="161"/>
      <c r="I91" s="164"/>
      <c r="J91" s="164"/>
      <c r="K91" s="381"/>
      <c r="L91" s="164"/>
    </row>
    <row r="92" spans="1:12" s="16" customFormat="1" ht="13.8">
      <c r="A92" s="611"/>
      <c r="B92" s="604" t="s">
        <v>3</v>
      </c>
      <c r="C92" s="605" t="s">
        <v>2</v>
      </c>
      <c r="D92" s="621">
        <v>28</v>
      </c>
      <c r="E92" s="606"/>
      <c r="F92" s="606">
        <f>D92*E92</f>
        <v>0</v>
      </c>
      <c r="G92" s="161"/>
      <c r="H92" s="161"/>
      <c r="I92" s="164"/>
      <c r="J92" s="164"/>
      <c r="K92" s="381"/>
      <c r="L92" s="164"/>
    </row>
    <row r="93" spans="1:12" s="16" customFormat="1" ht="13.8">
      <c r="A93" s="607"/>
      <c r="B93" s="608"/>
      <c r="C93" s="609"/>
      <c r="D93" s="623"/>
      <c r="E93" s="610"/>
      <c r="F93" s="610"/>
      <c r="G93" s="161"/>
      <c r="H93" s="161"/>
      <c r="I93" s="164"/>
      <c r="J93" s="164"/>
      <c r="K93" s="381"/>
      <c r="L93" s="164"/>
    </row>
    <row r="94" spans="1:12" s="16" customFormat="1" ht="41.4">
      <c r="A94" s="612" t="s">
        <v>4</v>
      </c>
      <c r="B94" s="604" t="s">
        <v>473</v>
      </c>
      <c r="C94" s="605"/>
      <c r="D94" s="621"/>
      <c r="E94" s="606"/>
      <c r="F94" s="606"/>
      <c r="G94" s="161"/>
      <c r="H94" s="161"/>
      <c r="I94" s="164"/>
      <c r="J94" s="164"/>
      <c r="K94" s="381"/>
      <c r="L94" s="164"/>
    </row>
    <row r="95" spans="1:12" s="16" customFormat="1" ht="13.8">
      <c r="A95" s="611"/>
      <c r="B95" s="604" t="s">
        <v>3</v>
      </c>
      <c r="C95" s="605" t="s">
        <v>2</v>
      </c>
      <c r="D95" s="621">
        <v>95</v>
      </c>
      <c r="E95" s="606"/>
      <c r="F95" s="606">
        <f>D95*E95</f>
        <v>0</v>
      </c>
      <c r="G95" s="161"/>
      <c r="H95" s="161"/>
      <c r="I95" s="164"/>
      <c r="J95" s="164"/>
      <c r="K95" s="381"/>
      <c r="L95" s="164"/>
    </row>
    <row r="96" spans="1:12" s="16" customFormat="1" ht="13.8">
      <c r="A96" s="607"/>
      <c r="B96" s="608"/>
      <c r="C96" s="609"/>
      <c r="D96" s="623"/>
      <c r="E96" s="610"/>
      <c r="F96" s="610"/>
      <c r="G96" s="161"/>
      <c r="H96" s="161"/>
      <c r="I96" s="164"/>
      <c r="J96" s="164"/>
      <c r="K96" s="381"/>
      <c r="L96" s="164"/>
    </row>
    <row r="97" spans="1:12" s="16" customFormat="1" ht="41.4">
      <c r="A97" s="612" t="s">
        <v>4</v>
      </c>
      <c r="B97" s="604" t="s">
        <v>474</v>
      </c>
      <c r="C97" s="605"/>
      <c r="D97" s="621"/>
      <c r="E97" s="606"/>
      <c r="F97" s="606"/>
      <c r="G97" s="161"/>
      <c r="H97" s="161"/>
      <c r="I97" s="164"/>
      <c r="J97" s="164"/>
      <c r="K97" s="381"/>
      <c r="L97" s="164"/>
    </row>
    <row r="98" spans="1:12" s="16" customFormat="1" ht="13.8">
      <c r="A98" s="611"/>
      <c r="B98" s="604" t="s">
        <v>3</v>
      </c>
      <c r="C98" s="605" t="s">
        <v>2</v>
      </c>
      <c r="D98" s="621">
        <v>24</v>
      </c>
      <c r="E98" s="606"/>
      <c r="F98" s="606">
        <f>D98*E98</f>
        <v>0</v>
      </c>
      <c r="G98" s="161"/>
      <c r="H98" s="161"/>
      <c r="I98" s="164"/>
      <c r="J98" s="164"/>
      <c r="K98" s="381"/>
      <c r="L98" s="164"/>
    </row>
    <row r="99" spans="1:12" s="16" customFormat="1" ht="13.8">
      <c r="A99" s="607"/>
      <c r="B99" s="608"/>
      <c r="C99" s="609"/>
      <c r="D99" s="623"/>
      <c r="E99" s="610"/>
      <c r="F99" s="610"/>
      <c r="G99" s="161"/>
      <c r="H99" s="161"/>
      <c r="I99" s="164"/>
      <c r="J99" s="164"/>
      <c r="K99" s="381"/>
      <c r="L99" s="164"/>
    </row>
    <row r="100" spans="1:12" s="16" customFormat="1" ht="41.4">
      <c r="A100" s="612" t="s">
        <v>4</v>
      </c>
      <c r="B100" s="604" t="s">
        <v>475</v>
      </c>
      <c r="C100" s="605"/>
      <c r="D100" s="621"/>
      <c r="E100" s="606"/>
      <c r="F100" s="606"/>
      <c r="G100" s="161"/>
      <c r="H100" s="161"/>
      <c r="I100" s="164"/>
      <c r="J100" s="164"/>
      <c r="K100" s="381"/>
      <c r="L100" s="164"/>
    </row>
    <row r="101" spans="1:12" s="16" customFormat="1" ht="13.8">
      <c r="A101" s="611"/>
      <c r="B101" s="604" t="s">
        <v>3</v>
      </c>
      <c r="C101" s="605" t="s">
        <v>2</v>
      </c>
      <c r="D101" s="621">
        <v>112</v>
      </c>
      <c r="E101" s="606"/>
      <c r="F101" s="606">
        <f>D101*E101</f>
        <v>0</v>
      </c>
      <c r="G101" s="161"/>
      <c r="H101" s="161"/>
      <c r="I101" s="164"/>
      <c r="J101" s="164"/>
      <c r="K101" s="381"/>
      <c r="L101" s="164"/>
    </row>
    <row r="102" spans="1:12" s="16" customFormat="1" ht="13.8">
      <c r="A102" s="607"/>
      <c r="B102" s="608"/>
      <c r="C102" s="609"/>
      <c r="D102" s="623"/>
      <c r="E102" s="610"/>
      <c r="F102" s="610"/>
      <c r="G102" s="161"/>
      <c r="H102" s="161"/>
      <c r="I102" s="164"/>
      <c r="J102" s="164"/>
      <c r="K102" s="381"/>
      <c r="L102" s="164"/>
    </row>
    <row r="103" spans="1:12" s="16" customFormat="1" ht="41.4">
      <c r="A103" s="612" t="s">
        <v>4</v>
      </c>
      <c r="B103" s="604" t="s">
        <v>476</v>
      </c>
      <c r="C103" s="605"/>
      <c r="D103" s="621"/>
      <c r="E103" s="606"/>
      <c r="F103" s="606"/>
      <c r="G103" s="161"/>
      <c r="H103" s="161"/>
      <c r="I103" s="164"/>
      <c r="J103" s="164"/>
      <c r="K103" s="381"/>
      <c r="L103" s="164"/>
    </row>
    <row r="104" spans="1:12" s="16" customFormat="1" ht="13.8">
      <c r="A104" s="611"/>
      <c r="B104" s="604" t="s">
        <v>3</v>
      </c>
      <c r="C104" s="605" t="s">
        <v>2</v>
      </c>
      <c r="D104" s="621">
        <v>124</v>
      </c>
      <c r="E104" s="606"/>
      <c r="F104" s="606">
        <f>D104*E104</f>
        <v>0</v>
      </c>
      <c r="G104" s="161"/>
      <c r="H104" s="161"/>
      <c r="I104" s="164"/>
      <c r="J104" s="164"/>
      <c r="K104" s="381"/>
      <c r="L104" s="164"/>
    </row>
    <row r="105" spans="1:12" s="16" customFormat="1" ht="13.8">
      <c r="A105" s="607"/>
      <c r="B105" s="608"/>
      <c r="C105" s="609"/>
      <c r="D105" s="623"/>
      <c r="E105" s="610"/>
      <c r="F105" s="610"/>
      <c r="G105" s="161"/>
      <c r="H105" s="161"/>
      <c r="I105" s="164"/>
      <c r="J105" s="164"/>
      <c r="K105" s="381"/>
      <c r="L105" s="164"/>
    </row>
    <row r="106" spans="1:12" s="16" customFormat="1" ht="41.4">
      <c r="A106" s="612" t="s">
        <v>4</v>
      </c>
      <c r="B106" s="604" t="s">
        <v>36</v>
      </c>
      <c r="C106" s="605"/>
      <c r="D106" s="621"/>
      <c r="E106" s="606"/>
      <c r="F106" s="606"/>
      <c r="G106" s="161"/>
      <c r="H106" s="161"/>
      <c r="I106" s="164"/>
      <c r="J106" s="164"/>
      <c r="K106" s="381"/>
      <c r="L106" s="164"/>
    </row>
    <row r="107" spans="1:12" s="16" customFormat="1" ht="13.8">
      <c r="A107" s="611"/>
      <c r="B107" s="604" t="s">
        <v>3</v>
      </c>
      <c r="C107" s="605" t="s">
        <v>2</v>
      </c>
      <c r="D107" s="621">
        <v>160</v>
      </c>
      <c r="E107" s="606"/>
      <c r="F107" s="606">
        <f>D107*E107</f>
        <v>0</v>
      </c>
      <c r="G107" s="161"/>
      <c r="H107" s="161"/>
      <c r="I107" s="164"/>
      <c r="J107" s="164"/>
      <c r="K107" s="381"/>
      <c r="L107" s="164"/>
    </row>
    <row r="108" spans="1:12" s="16" customFormat="1" ht="13.8">
      <c r="A108" s="607"/>
      <c r="B108" s="608"/>
      <c r="C108" s="609"/>
      <c r="D108" s="623"/>
      <c r="E108" s="610"/>
      <c r="F108" s="610"/>
      <c r="G108" s="161"/>
      <c r="H108" s="161"/>
      <c r="I108" s="164"/>
      <c r="J108" s="164"/>
      <c r="K108" s="381"/>
      <c r="L108" s="164"/>
    </row>
    <row r="109" spans="1:12" s="16" customFormat="1">
      <c r="A109" s="358"/>
      <c r="B109" s="626" t="s">
        <v>316</v>
      </c>
      <c r="C109" s="360"/>
      <c r="D109" s="619"/>
      <c r="E109" s="362"/>
      <c r="F109" s="17"/>
      <c r="G109" s="161"/>
      <c r="H109" s="161"/>
      <c r="I109" s="164"/>
      <c r="J109" s="164"/>
      <c r="K109" s="381"/>
      <c r="L109" s="164"/>
    </row>
    <row r="110" spans="1:12" s="16" customFormat="1">
      <c r="A110" s="358"/>
      <c r="B110" s="361"/>
      <c r="C110" s="360"/>
      <c r="D110" s="619"/>
      <c r="E110" s="362"/>
      <c r="F110" s="17"/>
      <c r="G110" s="161"/>
      <c r="H110" s="161"/>
      <c r="I110" s="164"/>
      <c r="J110" s="164"/>
      <c r="K110" s="381"/>
      <c r="L110" s="164"/>
    </row>
    <row r="111" spans="1:12" s="16" customFormat="1" ht="27.6">
      <c r="A111" s="612" t="s">
        <v>4</v>
      </c>
      <c r="B111" s="604" t="s">
        <v>477</v>
      </c>
      <c r="C111" s="605"/>
      <c r="D111" s="621"/>
      <c r="E111" s="606"/>
      <c r="F111" s="606"/>
      <c r="G111" s="161"/>
      <c r="H111" s="161"/>
      <c r="I111" s="164"/>
      <c r="J111" s="164"/>
      <c r="K111" s="381"/>
      <c r="L111" s="164"/>
    </row>
    <row r="112" spans="1:12" s="16" customFormat="1" ht="13.8">
      <c r="A112" s="612"/>
      <c r="B112" s="604" t="s">
        <v>478</v>
      </c>
      <c r="C112" s="605" t="s">
        <v>1</v>
      </c>
      <c r="D112" s="621">
        <v>1</v>
      </c>
      <c r="E112" s="606"/>
      <c r="F112" s="606">
        <f>D112*E112</f>
        <v>0</v>
      </c>
      <c r="G112" s="161"/>
      <c r="H112" s="161"/>
      <c r="I112" s="164"/>
      <c r="J112" s="164"/>
      <c r="K112" s="381"/>
      <c r="L112" s="164"/>
    </row>
    <row r="113" spans="1:12" s="16" customFormat="1" ht="13.8">
      <c r="A113" s="627"/>
      <c r="B113" s="608"/>
      <c r="C113" s="609"/>
      <c r="D113" s="623"/>
      <c r="E113" s="610"/>
      <c r="F113" s="610"/>
      <c r="G113" s="161"/>
      <c r="H113" s="161"/>
      <c r="I113" s="164"/>
      <c r="J113" s="164"/>
      <c r="K113" s="381"/>
      <c r="L113" s="164"/>
    </row>
    <row r="114" spans="1:12" s="16" customFormat="1" ht="55.2">
      <c r="A114" s="612" t="s">
        <v>4</v>
      </c>
      <c r="B114" s="604" t="s">
        <v>491</v>
      </c>
      <c r="C114" s="605"/>
      <c r="D114" s="621"/>
      <c r="E114" s="606"/>
      <c r="F114" s="606"/>
      <c r="G114" s="161"/>
      <c r="H114" s="161"/>
      <c r="I114" s="164"/>
      <c r="J114" s="164"/>
      <c r="K114" s="381"/>
      <c r="L114" s="164"/>
    </row>
    <row r="115" spans="1:12" s="16" customFormat="1" ht="13.8">
      <c r="A115" s="612"/>
      <c r="B115" s="872" t="s">
        <v>488</v>
      </c>
      <c r="C115" s="605"/>
      <c r="D115" s="621"/>
      <c r="E115" s="606"/>
      <c r="F115" s="606"/>
      <c r="G115" s="161"/>
      <c r="H115" s="161"/>
      <c r="I115" s="164"/>
      <c r="J115" s="164"/>
      <c r="K115" s="381"/>
      <c r="L115" s="164"/>
    </row>
    <row r="116" spans="1:12" s="16" customFormat="1" ht="13.8">
      <c r="A116" s="612"/>
      <c r="B116" s="872" t="s">
        <v>487</v>
      </c>
      <c r="C116" s="605"/>
      <c r="D116" s="621"/>
      <c r="E116" s="606"/>
      <c r="F116" s="606"/>
      <c r="G116" s="161"/>
      <c r="H116" s="161"/>
      <c r="I116" s="164"/>
      <c r="J116" s="164"/>
      <c r="K116" s="381"/>
      <c r="L116" s="164"/>
    </row>
    <row r="117" spans="1:12" s="16" customFormat="1" ht="13.8">
      <c r="A117" s="612"/>
      <c r="B117" s="872" t="s">
        <v>486</v>
      </c>
      <c r="C117" s="605"/>
      <c r="D117" s="621"/>
      <c r="E117" s="606"/>
      <c r="F117" s="606"/>
      <c r="G117" s="161"/>
      <c r="H117" s="161"/>
      <c r="I117" s="164"/>
      <c r="J117" s="164"/>
      <c r="K117" s="381"/>
      <c r="L117" s="164"/>
    </row>
    <row r="118" spans="1:12" s="16" customFormat="1" ht="27.6">
      <c r="A118" s="612"/>
      <c r="B118" s="872" t="s">
        <v>490</v>
      </c>
      <c r="C118" s="605"/>
      <c r="D118" s="621"/>
      <c r="E118" s="606"/>
      <c r="F118" s="606"/>
      <c r="G118" s="161"/>
      <c r="H118" s="161"/>
      <c r="I118" s="164"/>
      <c r="J118" s="164"/>
      <c r="K118" s="381"/>
      <c r="L118" s="164"/>
    </row>
    <row r="119" spans="1:12" s="16" customFormat="1" ht="13.8">
      <c r="A119" s="612"/>
      <c r="B119" s="872" t="s">
        <v>489</v>
      </c>
      <c r="C119" s="605"/>
      <c r="D119" s="621"/>
      <c r="E119" s="606"/>
      <c r="F119" s="606"/>
      <c r="G119" s="161"/>
      <c r="H119" s="161"/>
      <c r="I119" s="164"/>
      <c r="J119" s="164"/>
      <c r="K119" s="381"/>
      <c r="L119" s="164"/>
    </row>
    <row r="120" spans="1:12" s="16" customFormat="1" ht="27.6">
      <c r="A120" s="612"/>
      <c r="B120" s="872" t="s">
        <v>492</v>
      </c>
      <c r="C120" s="605"/>
      <c r="D120" s="621"/>
      <c r="E120" s="606"/>
      <c r="F120" s="606"/>
      <c r="G120" s="161"/>
      <c r="H120" s="161"/>
      <c r="I120" s="164"/>
      <c r="J120" s="164"/>
      <c r="K120" s="381"/>
      <c r="L120" s="164"/>
    </row>
    <row r="121" spans="1:12" s="16" customFormat="1" ht="41.4">
      <c r="A121" s="612"/>
      <c r="B121" s="872" t="s">
        <v>493</v>
      </c>
      <c r="C121" s="605"/>
      <c r="D121" s="621"/>
      <c r="E121" s="606"/>
      <c r="F121" s="606"/>
      <c r="G121" s="161"/>
      <c r="H121" s="161"/>
      <c r="I121" s="164"/>
      <c r="J121" s="164"/>
      <c r="K121" s="381"/>
      <c r="L121" s="164"/>
    </row>
    <row r="122" spans="1:12" s="16" customFormat="1" ht="13.8">
      <c r="A122" s="612"/>
      <c r="B122" s="604" t="s">
        <v>478</v>
      </c>
      <c r="C122" s="605" t="s">
        <v>1</v>
      </c>
      <c r="D122" s="621">
        <v>1</v>
      </c>
      <c r="E122" s="606"/>
      <c r="F122" s="606">
        <f>D122*E122</f>
        <v>0</v>
      </c>
      <c r="G122" s="161"/>
      <c r="H122" s="161"/>
      <c r="I122" s="164"/>
      <c r="J122" s="164"/>
      <c r="K122" s="381"/>
      <c r="L122" s="164"/>
    </row>
    <row r="123" spans="1:12" s="16" customFormat="1" ht="13.8">
      <c r="A123" s="627"/>
      <c r="B123" s="608"/>
      <c r="C123" s="609"/>
      <c r="D123" s="623"/>
      <c r="E123" s="610"/>
      <c r="F123" s="610"/>
      <c r="G123" s="161"/>
      <c r="H123" s="161"/>
      <c r="I123" s="164"/>
      <c r="J123" s="164"/>
      <c r="K123" s="381"/>
      <c r="L123" s="164"/>
    </row>
    <row r="124" spans="1:12" s="16" customFormat="1" ht="82.8">
      <c r="A124" s="612" t="s">
        <v>4</v>
      </c>
      <c r="B124" s="604" t="s">
        <v>479</v>
      </c>
      <c r="C124" s="605"/>
      <c r="D124" s="621"/>
      <c r="E124" s="606"/>
      <c r="F124" s="606"/>
      <c r="G124" s="161"/>
      <c r="H124" s="161"/>
      <c r="I124" s="164"/>
      <c r="J124" s="164"/>
      <c r="K124" s="381"/>
      <c r="L124" s="164"/>
    </row>
    <row r="125" spans="1:12" s="16" customFormat="1" ht="13.8">
      <c r="A125" s="612"/>
      <c r="B125" s="604" t="s">
        <v>478</v>
      </c>
      <c r="C125" s="605" t="s">
        <v>1</v>
      </c>
      <c r="D125" s="621">
        <v>1</v>
      </c>
      <c r="E125" s="606"/>
      <c r="F125" s="606">
        <f>D125*E125</f>
        <v>0</v>
      </c>
      <c r="G125" s="161"/>
      <c r="H125" s="161"/>
      <c r="I125" s="164"/>
      <c r="J125" s="164"/>
      <c r="K125" s="381"/>
      <c r="L125" s="164"/>
    </row>
    <row r="126" spans="1:12" s="16" customFormat="1" ht="13.8">
      <c r="A126" s="627"/>
      <c r="B126" s="608"/>
      <c r="C126" s="609"/>
      <c r="D126" s="623"/>
      <c r="E126" s="610"/>
      <c r="F126" s="610"/>
      <c r="G126" s="161"/>
      <c r="H126" s="161"/>
      <c r="I126" s="164"/>
      <c r="J126" s="164"/>
      <c r="K126" s="381"/>
      <c r="L126" s="164"/>
    </row>
    <row r="127" spans="1:12" s="16" customFormat="1" ht="15.75" customHeight="1">
      <c r="A127" s="370"/>
      <c r="B127" s="33" t="s">
        <v>37</v>
      </c>
      <c r="C127" s="34"/>
      <c r="D127" s="619"/>
      <c r="E127" s="362"/>
      <c r="F127" s="35"/>
      <c r="G127" s="161"/>
      <c r="H127" s="161"/>
      <c r="I127" s="164"/>
      <c r="J127" s="164"/>
      <c r="K127" s="381"/>
      <c r="L127" s="164"/>
    </row>
    <row r="128" spans="1:12" s="16" customFormat="1">
      <c r="A128" s="36"/>
      <c r="B128" s="33"/>
      <c r="C128" s="34"/>
      <c r="D128" s="619"/>
      <c r="E128" s="362"/>
      <c r="F128" s="35"/>
      <c r="G128" s="161"/>
      <c r="H128" s="161"/>
      <c r="I128" s="164"/>
      <c r="J128" s="164"/>
      <c r="K128" s="381"/>
      <c r="L128" s="164"/>
    </row>
    <row r="129" spans="1:12" s="16" customFormat="1">
      <c r="A129" s="36"/>
      <c r="B129" s="37" t="s">
        <v>38</v>
      </c>
      <c r="C129" s="34"/>
      <c r="D129" s="619"/>
      <c r="E129" s="362"/>
      <c r="F129" s="35"/>
      <c r="G129" s="161"/>
      <c r="H129" s="161"/>
      <c r="I129" s="164"/>
      <c r="J129" s="164"/>
      <c r="K129" s="381"/>
      <c r="L129" s="164"/>
    </row>
    <row r="130" spans="1:12" s="16" customFormat="1">
      <c r="A130" s="36"/>
      <c r="B130" s="33"/>
      <c r="C130" s="34"/>
      <c r="D130" s="619"/>
      <c r="E130" s="362"/>
      <c r="F130" s="35"/>
      <c r="G130" s="161"/>
      <c r="H130" s="161"/>
      <c r="I130" s="164"/>
      <c r="J130" s="164"/>
      <c r="K130" s="381"/>
      <c r="L130" s="164"/>
    </row>
    <row r="131" spans="1:12" s="16" customFormat="1" ht="372.6">
      <c r="A131" s="410"/>
      <c r="B131" s="597" t="s">
        <v>241</v>
      </c>
      <c r="C131" s="412"/>
      <c r="D131" s="622"/>
      <c r="E131" s="407"/>
      <c r="F131" s="413"/>
      <c r="G131" s="161"/>
      <c r="H131" s="161"/>
      <c r="I131" s="164"/>
      <c r="J131" s="164"/>
      <c r="K131" s="381"/>
      <c r="L131" s="164"/>
    </row>
    <row r="132" spans="1:12" s="16" customFormat="1" ht="151.80000000000001">
      <c r="A132" s="410"/>
      <c r="B132" s="597" t="s">
        <v>242</v>
      </c>
      <c r="C132" s="412"/>
      <c r="D132" s="622"/>
      <c r="E132" s="407"/>
      <c r="F132" s="413"/>
      <c r="G132" s="161"/>
      <c r="H132" s="161"/>
      <c r="I132" s="164"/>
      <c r="J132" s="164"/>
      <c r="K132" s="381"/>
      <c r="L132" s="164"/>
    </row>
    <row r="133" spans="1:12" s="16" customFormat="1">
      <c r="A133" s="21"/>
      <c r="B133" s="18"/>
      <c r="C133" s="22"/>
      <c r="D133" s="619"/>
      <c r="E133" s="362"/>
      <c r="F133" s="38"/>
      <c r="G133" s="161"/>
      <c r="H133" s="161"/>
      <c r="I133" s="164"/>
      <c r="J133" s="164"/>
      <c r="K133" s="381"/>
      <c r="L133" s="164"/>
    </row>
    <row r="134" spans="1:12" s="16" customFormat="1" ht="41.4">
      <c r="A134" s="410" t="s">
        <v>4</v>
      </c>
      <c r="B134" s="411" t="s">
        <v>39</v>
      </c>
      <c r="C134" s="412"/>
      <c r="D134" s="622"/>
      <c r="E134" s="407"/>
      <c r="F134" s="413"/>
      <c r="G134" s="161"/>
      <c r="H134" s="161"/>
      <c r="I134" s="164"/>
      <c r="J134" s="164"/>
      <c r="K134" s="381"/>
      <c r="L134" s="164"/>
    </row>
    <row r="135" spans="1:12" s="16" customFormat="1">
      <c r="A135" s="410"/>
      <c r="B135" s="411" t="s">
        <v>8</v>
      </c>
      <c r="C135" s="412" t="s">
        <v>1</v>
      </c>
      <c r="D135" s="622">
        <v>1</v>
      </c>
      <c r="E135" s="407"/>
      <c r="F135" s="413">
        <f>D135*E135</f>
        <v>0</v>
      </c>
      <c r="G135" s="161"/>
      <c r="H135" s="161"/>
      <c r="I135" s="164"/>
      <c r="J135" s="164"/>
      <c r="K135" s="381"/>
      <c r="L135" s="164"/>
    </row>
    <row r="136" spans="1:12" s="16" customFormat="1">
      <c r="A136" s="21"/>
      <c r="B136" s="18"/>
      <c r="C136" s="22"/>
      <c r="D136" s="619"/>
      <c r="E136" s="362"/>
      <c r="F136" s="38"/>
      <c r="G136" s="161"/>
      <c r="H136" s="161"/>
      <c r="I136" s="164"/>
      <c r="J136" s="164"/>
      <c r="K136" s="381"/>
      <c r="L136" s="164"/>
    </row>
    <row r="137" spans="1:12" s="16" customFormat="1" ht="41.4">
      <c r="A137" s="410" t="s">
        <v>4</v>
      </c>
      <c r="B137" s="411" t="s">
        <v>40</v>
      </c>
      <c r="C137" s="412"/>
      <c r="D137" s="622"/>
      <c r="E137" s="407"/>
      <c r="F137" s="413"/>
      <c r="G137" s="161"/>
      <c r="H137" s="161"/>
      <c r="I137" s="164"/>
      <c r="J137" s="164"/>
      <c r="K137" s="381"/>
      <c r="L137" s="164"/>
    </row>
    <row r="138" spans="1:12" s="16" customFormat="1">
      <c r="A138" s="410"/>
      <c r="B138" s="411" t="s">
        <v>8</v>
      </c>
      <c r="C138" s="412" t="s">
        <v>1</v>
      </c>
      <c r="D138" s="622">
        <v>1</v>
      </c>
      <c r="E138" s="407"/>
      <c r="F138" s="413">
        <f>D138*E138</f>
        <v>0</v>
      </c>
      <c r="G138" s="161"/>
      <c r="H138" s="161"/>
      <c r="I138" s="164"/>
      <c r="J138" s="164"/>
      <c r="K138" s="381"/>
      <c r="L138" s="164"/>
    </row>
    <row r="139" spans="1:12" s="16" customFormat="1">
      <c r="A139" s="21"/>
      <c r="B139" s="18"/>
      <c r="C139" s="22"/>
      <c r="D139" s="619"/>
      <c r="E139" s="362"/>
      <c r="F139" s="38"/>
      <c r="G139" s="161"/>
      <c r="H139" s="161"/>
      <c r="I139" s="164"/>
      <c r="J139" s="164"/>
      <c r="K139" s="381"/>
      <c r="L139" s="164"/>
    </row>
    <row r="140" spans="1:12" s="16" customFormat="1" ht="41.4">
      <c r="A140" s="410" t="s">
        <v>4</v>
      </c>
      <c r="B140" s="411" t="s">
        <v>41</v>
      </c>
      <c r="C140" s="412"/>
      <c r="D140" s="622"/>
      <c r="E140" s="407"/>
      <c r="F140" s="413"/>
      <c r="G140" s="161"/>
      <c r="H140" s="161"/>
      <c r="I140" s="164"/>
      <c r="J140" s="164"/>
      <c r="K140" s="381"/>
      <c r="L140" s="164"/>
    </row>
    <row r="141" spans="1:12" s="16" customFormat="1">
      <c r="A141" s="410"/>
      <c r="B141" s="411" t="s">
        <v>8</v>
      </c>
      <c r="C141" s="412" t="s">
        <v>1</v>
      </c>
      <c r="D141" s="622">
        <v>1</v>
      </c>
      <c r="E141" s="407"/>
      <c r="F141" s="413">
        <f>D141*E141</f>
        <v>0</v>
      </c>
      <c r="G141" s="161"/>
      <c r="H141" s="161"/>
      <c r="I141" s="164"/>
      <c r="J141" s="164"/>
      <c r="K141" s="381"/>
      <c r="L141" s="164"/>
    </row>
    <row r="142" spans="1:12" s="16" customFormat="1">
      <c r="A142" s="21"/>
      <c r="B142" s="18"/>
      <c r="C142" s="22"/>
      <c r="D142" s="619"/>
      <c r="E142" s="362"/>
      <c r="F142" s="38"/>
      <c r="G142" s="161"/>
      <c r="H142" s="161"/>
      <c r="I142" s="164"/>
      <c r="J142" s="164"/>
      <c r="K142" s="381"/>
      <c r="L142" s="164"/>
    </row>
    <row r="143" spans="1:12" s="16" customFormat="1" ht="55.2">
      <c r="A143" s="410" t="s">
        <v>4</v>
      </c>
      <c r="B143" s="411" t="s">
        <v>42</v>
      </c>
      <c r="C143" s="412"/>
      <c r="D143" s="622"/>
      <c r="E143" s="407"/>
      <c r="F143" s="413"/>
      <c r="G143" s="161"/>
      <c r="H143" s="161"/>
      <c r="I143" s="164"/>
      <c r="J143" s="164"/>
      <c r="K143" s="381"/>
      <c r="L143" s="164"/>
    </row>
    <row r="144" spans="1:12" s="16" customFormat="1" ht="41.4">
      <c r="A144" s="410"/>
      <c r="B144" s="414" t="s">
        <v>43</v>
      </c>
      <c r="C144" s="412"/>
      <c r="D144" s="622"/>
      <c r="E144" s="407"/>
      <c r="F144" s="413"/>
      <c r="G144" s="161"/>
      <c r="H144" s="161"/>
      <c r="I144" s="164"/>
      <c r="J144" s="164"/>
      <c r="K144" s="381"/>
      <c r="L144" s="164"/>
    </row>
    <row r="145" spans="1:12" s="16" customFormat="1">
      <c r="A145" s="410"/>
      <c r="B145" s="411" t="s">
        <v>8</v>
      </c>
      <c r="C145" s="412" t="s">
        <v>1</v>
      </c>
      <c r="D145" s="622">
        <v>1</v>
      </c>
      <c r="E145" s="407"/>
      <c r="F145" s="413">
        <f>D145*E145</f>
        <v>0</v>
      </c>
      <c r="G145" s="161"/>
      <c r="H145" s="161"/>
      <c r="I145" s="164"/>
      <c r="J145" s="164"/>
      <c r="K145" s="381"/>
      <c r="L145" s="164"/>
    </row>
    <row r="146" spans="1:12" s="16" customFormat="1">
      <c r="A146" s="21"/>
      <c r="B146" s="18"/>
      <c r="C146" s="22"/>
      <c r="D146" s="619"/>
      <c r="E146" s="362"/>
      <c r="F146" s="38"/>
      <c r="G146" s="161"/>
      <c r="H146" s="161"/>
      <c r="I146" s="164"/>
      <c r="J146" s="164"/>
      <c r="K146" s="381"/>
      <c r="L146" s="164"/>
    </row>
    <row r="147" spans="1:12" s="16" customFormat="1" ht="69">
      <c r="A147" s="410" t="s">
        <v>4</v>
      </c>
      <c r="B147" s="411" t="s">
        <v>44</v>
      </c>
      <c r="C147" s="412"/>
      <c r="D147" s="622"/>
      <c r="E147" s="407"/>
      <c r="F147" s="413"/>
      <c r="G147" s="161"/>
      <c r="H147" s="161"/>
      <c r="I147" s="164"/>
      <c r="J147" s="164"/>
      <c r="K147" s="381"/>
      <c r="L147" s="164"/>
    </row>
    <row r="148" spans="1:12" s="16" customFormat="1">
      <c r="A148" s="410"/>
      <c r="B148" s="411" t="s">
        <v>8</v>
      </c>
      <c r="C148" s="412" t="s">
        <v>1</v>
      </c>
      <c r="D148" s="622">
        <v>1</v>
      </c>
      <c r="E148" s="407"/>
      <c r="F148" s="413">
        <f>D148*E148</f>
        <v>0</v>
      </c>
      <c r="G148" s="161"/>
      <c r="H148" s="161"/>
      <c r="I148" s="164"/>
      <c r="J148" s="164"/>
      <c r="K148" s="381"/>
      <c r="L148" s="164"/>
    </row>
    <row r="149" spans="1:12" s="16" customFormat="1">
      <c r="A149" s="21"/>
      <c r="B149" s="18"/>
      <c r="C149" s="22"/>
      <c r="D149" s="619"/>
      <c r="E149" s="362"/>
      <c r="F149" s="38"/>
      <c r="G149" s="161"/>
      <c r="H149" s="161"/>
      <c r="I149" s="164"/>
      <c r="J149" s="164"/>
      <c r="K149" s="381"/>
      <c r="L149" s="164"/>
    </row>
    <row r="150" spans="1:12" s="16" customFormat="1">
      <c r="A150" s="21"/>
      <c r="B150" s="33" t="s">
        <v>480</v>
      </c>
      <c r="C150" s="22"/>
      <c r="D150" s="619"/>
      <c r="E150" s="362"/>
      <c r="F150" s="38"/>
      <c r="G150" s="161"/>
      <c r="H150" s="161"/>
      <c r="I150" s="164"/>
      <c r="J150" s="164"/>
      <c r="K150" s="381"/>
      <c r="L150" s="164"/>
    </row>
    <row r="151" spans="1:12" s="16" customFormat="1">
      <c r="A151" s="21"/>
      <c r="B151" s="18"/>
      <c r="C151" s="22"/>
      <c r="D151" s="619"/>
      <c r="E151" s="362"/>
      <c r="F151" s="38"/>
      <c r="G151" s="161"/>
      <c r="H151" s="161"/>
      <c r="I151" s="164"/>
      <c r="J151" s="164"/>
      <c r="K151" s="381"/>
      <c r="L151" s="164"/>
    </row>
    <row r="152" spans="1:12" s="16" customFormat="1">
      <c r="A152" s="628" t="s">
        <v>4</v>
      </c>
      <c r="B152" s="629" t="s">
        <v>481</v>
      </c>
      <c r="C152" s="630"/>
      <c r="D152" s="620"/>
      <c r="E152" s="601"/>
      <c r="F152" s="631"/>
      <c r="G152" s="161"/>
      <c r="H152" s="161"/>
      <c r="I152" s="164"/>
      <c r="J152" s="164"/>
      <c r="K152" s="381"/>
      <c r="L152" s="164"/>
    </row>
    <row r="153" spans="1:12" s="16" customFormat="1">
      <c r="A153" s="628"/>
      <c r="B153" s="629" t="s">
        <v>8</v>
      </c>
      <c r="C153" s="630" t="s">
        <v>1</v>
      </c>
      <c r="D153" s="620">
        <v>1</v>
      </c>
      <c r="E153" s="601"/>
      <c r="F153" s="631">
        <f>D153*E153</f>
        <v>0</v>
      </c>
      <c r="G153" s="161"/>
      <c r="H153" s="161"/>
      <c r="I153" s="164"/>
      <c r="J153" s="164"/>
      <c r="K153" s="381"/>
      <c r="L153" s="164"/>
    </row>
    <row r="154" spans="1:12" s="16" customFormat="1">
      <c r="A154" s="21"/>
      <c r="B154" s="18"/>
      <c r="C154" s="22"/>
      <c r="D154" s="619"/>
      <c r="E154" s="362"/>
      <c r="F154" s="38"/>
      <c r="G154" s="161"/>
      <c r="H154" s="161"/>
      <c r="I154" s="164"/>
      <c r="J154" s="164"/>
      <c r="K154" s="381"/>
      <c r="L154" s="164"/>
    </row>
    <row r="155" spans="1:12" s="16" customFormat="1">
      <c r="A155" s="36"/>
      <c r="B155" s="37" t="s">
        <v>243</v>
      </c>
      <c r="C155" s="34"/>
      <c r="D155" s="619"/>
      <c r="E155" s="362"/>
      <c r="F155" s="35"/>
      <c r="G155" s="161"/>
      <c r="H155" s="161"/>
      <c r="I155" s="164"/>
      <c r="J155" s="164"/>
      <c r="K155" s="381"/>
      <c r="L155" s="164"/>
    </row>
    <row r="156" spans="1:12" s="16" customFormat="1">
      <c r="A156" s="36"/>
      <c r="B156" s="33"/>
      <c r="C156" s="34"/>
      <c r="D156" s="619"/>
      <c r="E156" s="362"/>
      <c r="F156" s="35"/>
      <c r="G156" s="161"/>
      <c r="H156" s="161"/>
      <c r="I156" s="164"/>
      <c r="J156" s="164"/>
      <c r="K156" s="381"/>
      <c r="L156" s="164"/>
    </row>
    <row r="157" spans="1:12" s="16" customFormat="1" ht="317.39999999999998">
      <c r="A157" s="410"/>
      <c r="B157" s="597" t="s">
        <v>244</v>
      </c>
      <c r="C157" s="412"/>
      <c r="D157" s="622"/>
      <c r="E157" s="407"/>
      <c r="F157" s="413"/>
      <c r="G157" s="161"/>
      <c r="H157" s="161"/>
      <c r="I157" s="164"/>
      <c r="J157" s="164"/>
      <c r="K157" s="381"/>
      <c r="L157" s="164"/>
    </row>
    <row r="158" spans="1:12" s="16" customFormat="1" ht="151.80000000000001">
      <c r="A158" s="410"/>
      <c r="B158" s="597" t="s">
        <v>245</v>
      </c>
      <c r="C158" s="412"/>
      <c r="D158" s="622"/>
      <c r="E158" s="407"/>
      <c r="F158" s="413"/>
      <c r="G158" s="161"/>
      <c r="H158" s="161"/>
      <c r="I158" s="164"/>
      <c r="J158" s="164"/>
      <c r="K158" s="381"/>
      <c r="L158" s="164"/>
    </row>
    <row r="159" spans="1:12" s="16" customFormat="1">
      <c r="A159" s="410"/>
      <c r="B159" s="411"/>
      <c r="C159" s="412"/>
      <c r="D159" s="622"/>
      <c r="E159" s="407"/>
      <c r="F159" s="413"/>
      <c r="G159" s="161"/>
      <c r="H159" s="161"/>
      <c r="I159" s="164"/>
      <c r="J159" s="164"/>
      <c r="K159" s="381"/>
      <c r="L159" s="164"/>
    </row>
    <row r="160" spans="1:12" s="16" customFormat="1" ht="41.4">
      <c r="A160" s="410" t="s">
        <v>4</v>
      </c>
      <c r="B160" s="411" t="s">
        <v>40</v>
      </c>
      <c r="C160" s="412"/>
      <c r="D160" s="622"/>
      <c r="E160" s="407"/>
      <c r="F160" s="413"/>
      <c r="G160" s="161"/>
      <c r="H160" s="161"/>
      <c r="I160" s="164"/>
      <c r="J160" s="164"/>
      <c r="K160" s="381"/>
      <c r="L160" s="164"/>
    </row>
    <row r="161" spans="1:12" s="16" customFormat="1">
      <c r="A161" s="410"/>
      <c r="B161" s="411" t="s">
        <v>8</v>
      </c>
      <c r="C161" s="412" t="s">
        <v>1</v>
      </c>
      <c r="D161" s="622">
        <v>1</v>
      </c>
      <c r="E161" s="407"/>
      <c r="F161" s="413">
        <f>D161*E161</f>
        <v>0</v>
      </c>
      <c r="G161" s="161"/>
      <c r="H161" s="161"/>
      <c r="I161" s="164"/>
      <c r="J161" s="164"/>
      <c r="K161" s="381"/>
      <c r="L161" s="164"/>
    </row>
    <row r="162" spans="1:12" s="16" customFormat="1">
      <c r="A162" s="21"/>
      <c r="B162" s="18"/>
      <c r="C162" s="22"/>
      <c r="D162" s="619"/>
      <c r="E162" s="362"/>
      <c r="F162" s="38"/>
      <c r="G162" s="161"/>
      <c r="H162" s="161"/>
      <c r="I162" s="164"/>
      <c r="J162" s="164"/>
      <c r="K162" s="381"/>
      <c r="L162" s="164"/>
    </row>
    <row r="163" spans="1:12" s="16" customFormat="1" ht="41.4">
      <c r="A163" s="410" t="s">
        <v>4</v>
      </c>
      <c r="B163" s="411" t="s">
        <v>41</v>
      </c>
      <c r="C163" s="412"/>
      <c r="D163" s="622"/>
      <c r="E163" s="407"/>
      <c r="F163" s="413"/>
      <c r="G163" s="161"/>
      <c r="H163" s="161"/>
      <c r="I163" s="164"/>
      <c r="J163" s="164"/>
      <c r="K163" s="381"/>
      <c r="L163" s="164"/>
    </row>
    <row r="164" spans="1:12" s="16" customFormat="1">
      <c r="A164" s="410"/>
      <c r="B164" s="411" t="s">
        <v>8</v>
      </c>
      <c r="C164" s="412" t="s">
        <v>1</v>
      </c>
      <c r="D164" s="622">
        <v>1</v>
      </c>
      <c r="E164" s="407"/>
      <c r="F164" s="413">
        <f>D164*E164</f>
        <v>0</v>
      </c>
      <c r="G164" s="161"/>
      <c r="H164" s="161"/>
      <c r="I164" s="164"/>
      <c r="J164" s="164"/>
      <c r="K164" s="381"/>
      <c r="L164" s="164"/>
    </row>
    <row r="165" spans="1:12" s="16" customFormat="1">
      <c r="A165" s="21"/>
      <c r="B165" s="18"/>
      <c r="C165" s="22"/>
      <c r="D165" s="619"/>
      <c r="E165" s="362"/>
      <c r="F165" s="38"/>
      <c r="G165" s="161"/>
      <c r="H165" s="161"/>
      <c r="I165" s="164"/>
      <c r="J165" s="164"/>
      <c r="K165" s="381"/>
      <c r="L165" s="164"/>
    </row>
    <row r="166" spans="1:12" s="16" customFormat="1" ht="55.2">
      <c r="A166" s="410" t="s">
        <v>4</v>
      </c>
      <c r="B166" s="411" t="s">
        <v>42</v>
      </c>
      <c r="C166" s="412"/>
      <c r="D166" s="622"/>
      <c r="E166" s="407"/>
      <c r="F166" s="413"/>
      <c r="G166" s="161"/>
      <c r="H166" s="161"/>
      <c r="I166" s="164"/>
      <c r="J166" s="164"/>
      <c r="K166" s="381"/>
      <c r="L166" s="164"/>
    </row>
    <row r="167" spans="1:12" s="16" customFormat="1" ht="55.2">
      <c r="A167" s="410"/>
      <c r="B167" s="414" t="s">
        <v>246</v>
      </c>
      <c r="C167" s="412"/>
      <c r="D167" s="622"/>
      <c r="E167" s="407"/>
      <c r="F167" s="413"/>
      <c r="G167" s="161"/>
      <c r="H167" s="161"/>
      <c r="I167" s="164"/>
      <c r="J167" s="164"/>
      <c r="K167" s="381"/>
      <c r="L167" s="164"/>
    </row>
    <row r="168" spans="1:12" s="16" customFormat="1">
      <c r="A168" s="410"/>
      <c r="B168" s="411" t="s">
        <v>8</v>
      </c>
      <c r="C168" s="412" t="s">
        <v>1</v>
      </c>
      <c r="D168" s="622">
        <v>1</v>
      </c>
      <c r="E168" s="407"/>
      <c r="F168" s="413">
        <f>D168*E168</f>
        <v>0</v>
      </c>
      <c r="G168" s="161"/>
      <c r="H168" s="161"/>
      <c r="I168" s="164"/>
      <c r="J168" s="164"/>
      <c r="K168" s="381"/>
      <c r="L168" s="164"/>
    </row>
    <row r="169" spans="1:12" s="16" customFormat="1">
      <c r="A169" s="21"/>
      <c r="B169" s="18"/>
      <c r="C169" s="22"/>
      <c r="D169" s="619"/>
      <c r="E169" s="362"/>
      <c r="F169" s="38"/>
      <c r="G169" s="161"/>
      <c r="H169" s="161"/>
      <c r="I169" s="164"/>
      <c r="J169" s="164"/>
      <c r="K169" s="381"/>
      <c r="L169" s="164"/>
    </row>
    <row r="170" spans="1:12" s="16" customFormat="1" ht="69">
      <c r="A170" s="410" t="s">
        <v>4</v>
      </c>
      <c r="B170" s="411" t="s">
        <v>44</v>
      </c>
      <c r="C170" s="412"/>
      <c r="D170" s="622"/>
      <c r="E170" s="407"/>
      <c r="F170" s="413"/>
      <c r="G170" s="161"/>
      <c r="H170" s="161"/>
      <c r="I170" s="164"/>
      <c r="J170" s="164"/>
      <c r="K170" s="381"/>
      <c r="L170" s="164"/>
    </row>
    <row r="171" spans="1:12" s="16" customFormat="1">
      <c r="A171" s="410"/>
      <c r="B171" s="411" t="s">
        <v>8</v>
      </c>
      <c r="C171" s="412" t="s">
        <v>1</v>
      </c>
      <c r="D171" s="622">
        <v>1</v>
      </c>
      <c r="E171" s="407"/>
      <c r="F171" s="413">
        <f>D171*E171</f>
        <v>0</v>
      </c>
      <c r="G171" s="161"/>
      <c r="H171" s="161"/>
      <c r="I171" s="164"/>
      <c r="J171" s="164"/>
      <c r="K171" s="381"/>
      <c r="L171" s="164"/>
    </row>
    <row r="172" spans="1:12" s="16" customFormat="1">
      <c r="A172" s="21"/>
      <c r="B172" s="18"/>
      <c r="C172" s="22"/>
      <c r="D172" s="619"/>
      <c r="E172" s="362"/>
      <c r="F172" s="38"/>
      <c r="G172" s="161"/>
      <c r="H172" s="161"/>
      <c r="I172" s="164"/>
      <c r="J172" s="164"/>
      <c r="K172" s="381"/>
      <c r="L172" s="164"/>
    </row>
    <row r="173" spans="1:12" s="16" customFormat="1">
      <c r="A173" s="36"/>
      <c r="B173" s="33" t="s">
        <v>45</v>
      </c>
      <c r="C173" s="39"/>
      <c r="D173" s="619"/>
      <c r="E173" s="362"/>
      <c r="F173" s="40"/>
      <c r="G173" s="161"/>
      <c r="H173" s="161"/>
      <c r="I173" s="164"/>
      <c r="J173" s="164"/>
      <c r="K173" s="381"/>
      <c r="L173" s="164"/>
    </row>
    <row r="174" spans="1:12" s="16" customFormat="1">
      <c r="A174" s="36"/>
      <c r="B174" s="33"/>
      <c r="C174" s="39"/>
      <c r="D174" s="619"/>
      <c r="E174" s="362"/>
      <c r="F174" s="40"/>
      <c r="G174" s="161"/>
      <c r="H174" s="161"/>
      <c r="I174" s="164"/>
      <c r="J174" s="164"/>
      <c r="K174" s="381"/>
      <c r="L174" s="164"/>
    </row>
    <row r="175" spans="1:12" s="16" customFormat="1" ht="96.6">
      <c r="A175" s="410" t="s">
        <v>4</v>
      </c>
      <c r="B175" s="411" t="s">
        <v>46</v>
      </c>
      <c r="C175" s="412"/>
      <c r="D175" s="622"/>
      <c r="E175" s="407"/>
      <c r="F175" s="413"/>
      <c r="G175" s="161"/>
      <c r="H175" s="161"/>
      <c r="I175" s="164"/>
      <c r="J175" s="164"/>
      <c r="K175" s="381"/>
      <c r="L175" s="164"/>
    </row>
    <row r="176" spans="1:12" s="16" customFormat="1">
      <c r="A176" s="410"/>
      <c r="B176" s="411" t="s">
        <v>8</v>
      </c>
      <c r="C176" s="412" t="s">
        <v>1</v>
      </c>
      <c r="D176" s="622">
        <v>1</v>
      </c>
      <c r="E176" s="407"/>
      <c r="F176" s="413">
        <f>D176*E176</f>
        <v>0</v>
      </c>
      <c r="G176" s="161"/>
      <c r="H176" s="161"/>
      <c r="I176" s="164"/>
      <c r="J176" s="164"/>
      <c r="K176" s="381"/>
      <c r="L176" s="164"/>
    </row>
    <row r="177" spans="1:12" s="16" customFormat="1">
      <c r="A177" s="36"/>
      <c r="B177" s="33"/>
      <c r="C177" s="39"/>
      <c r="D177" s="619"/>
      <c r="E177" s="362"/>
      <c r="F177" s="40"/>
      <c r="G177" s="161"/>
      <c r="H177" s="161"/>
      <c r="I177" s="164"/>
      <c r="J177" s="164"/>
      <c r="K177" s="381"/>
      <c r="L177" s="164"/>
    </row>
    <row r="178" spans="1:12" s="16" customFormat="1" ht="55.2">
      <c r="A178" s="410" t="s">
        <v>4</v>
      </c>
      <c r="B178" s="411" t="s">
        <v>47</v>
      </c>
      <c r="C178" s="412"/>
      <c r="D178" s="622"/>
      <c r="E178" s="407"/>
      <c r="F178" s="413"/>
      <c r="G178" s="161"/>
      <c r="H178" s="161"/>
      <c r="I178" s="164"/>
      <c r="J178" s="164"/>
      <c r="K178" s="381"/>
      <c r="L178" s="164"/>
    </row>
    <row r="179" spans="1:12" s="16" customFormat="1">
      <c r="A179" s="410"/>
      <c r="B179" s="411" t="s">
        <v>8</v>
      </c>
      <c r="C179" s="412" t="s">
        <v>1</v>
      </c>
      <c r="D179" s="622">
        <v>1</v>
      </c>
      <c r="E179" s="407"/>
      <c r="F179" s="413">
        <f>D179*E179</f>
        <v>0</v>
      </c>
      <c r="G179" s="161"/>
      <c r="H179" s="161"/>
      <c r="I179" s="164"/>
      <c r="J179" s="164"/>
      <c r="K179" s="381"/>
      <c r="L179" s="164"/>
    </row>
    <row r="180" spans="1:12" s="16" customFormat="1">
      <c r="A180" s="36"/>
      <c r="B180" s="33"/>
      <c r="C180" s="39"/>
      <c r="D180" s="619"/>
      <c r="E180" s="362"/>
      <c r="F180" s="40"/>
      <c r="G180" s="161"/>
      <c r="H180" s="161"/>
      <c r="I180" s="164"/>
      <c r="J180" s="164"/>
      <c r="K180" s="381"/>
      <c r="L180" s="164"/>
    </row>
    <row r="181" spans="1:12" s="16" customFormat="1" ht="41.4">
      <c r="A181" s="410" t="s">
        <v>4</v>
      </c>
      <c r="B181" s="411" t="s">
        <v>48</v>
      </c>
      <c r="C181" s="412"/>
      <c r="D181" s="622"/>
      <c r="E181" s="407"/>
      <c r="F181" s="413"/>
      <c r="G181" s="161"/>
      <c r="H181" s="161"/>
      <c r="I181" s="164"/>
      <c r="J181" s="164"/>
      <c r="K181" s="381"/>
      <c r="L181" s="164"/>
    </row>
    <row r="182" spans="1:12" s="16" customFormat="1">
      <c r="A182" s="410"/>
      <c r="B182" s="411" t="s">
        <v>8</v>
      </c>
      <c r="C182" s="412" t="s">
        <v>1</v>
      </c>
      <c r="D182" s="622">
        <v>2</v>
      </c>
      <c r="E182" s="407"/>
      <c r="F182" s="413">
        <f>D182*E182</f>
        <v>0</v>
      </c>
      <c r="G182" s="161"/>
      <c r="H182" s="161"/>
      <c r="I182" s="164"/>
      <c r="J182" s="164"/>
      <c r="K182" s="381"/>
      <c r="L182" s="164"/>
    </row>
    <row r="183" spans="1:12" s="16" customFormat="1">
      <c r="A183" s="36"/>
      <c r="B183" s="33"/>
      <c r="C183" s="39"/>
      <c r="D183" s="619"/>
      <c r="E183" s="362"/>
      <c r="F183" s="40"/>
      <c r="G183" s="161"/>
      <c r="H183" s="161"/>
      <c r="I183" s="164"/>
      <c r="J183" s="164"/>
      <c r="K183" s="381"/>
      <c r="L183" s="164"/>
    </row>
    <row r="184" spans="1:12" s="16" customFormat="1" ht="27.6">
      <c r="A184" s="410" t="s">
        <v>4</v>
      </c>
      <c r="B184" s="414" t="s">
        <v>49</v>
      </c>
      <c r="C184" s="415"/>
      <c r="D184" s="622"/>
      <c r="E184" s="407"/>
      <c r="F184" s="416"/>
      <c r="G184" s="161"/>
      <c r="H184" s="161"/>
      <c r="I184" s="164"/>
      <c r="J184" s="164"/>
      <c r="K184" s="381"/>
      <c r="L184" s="164"/>
    </row>
    <row r="185" spans="1:12" s="16" customFormat="1">
      <c r="A185" s="417"/>
      <c r="B185" s="411" t="s">
        <v>8</v>
      </c>
      <c r="C185" s="412" t="s">
        <v>1</v>
      </c>
      <c r="D185" s="622">
        <v>1</v>
      </c>
      <c r="E185" s="407"/>
      <c r="F185" s="413">
        <f>D185*E185</f>
        <v>0</v>
      </c>
      <c r="G185" s="161"/>
      <c r="H185" s="161"/>
      <c r="I185" s="164"/>
      <c r="J185" s="164"/>
      <c r="K185" s="381"/>
      <c r="L185" s="164"/>
    </row>
    <row r="186" spans="1:12" s="16" customFormat="1">
      <c r="A186" s="36"/>
      <c r="B186" s="33"/>
      <c r="C186" s="39"/>
      <c r="D186" s="619"/>
      <c r="E186" s="362"/>
      <c r="F186" s="40"/>
      <c r="G186" s="161"/>
      <c r="H186" s="161"/>
      <c r="I186" s="164"/>
      <c r="J186" s="164"/>
      <c r="K186" s="381"/>
      <c r="L186" s="164"/>
    </row>
    <row r="187" spans="1:12" s="16" customFormat="1" ht="27.6">
      <c r="A187" s="410" t="s">
        <v>4</v>
      </c>
      <c r="B187" s="411" t="s">
        <v>50</v>
      </c>
      <c r="C187" s="412"/>
      <c r="D187" s="622"/>
      <c r="E187" s="407"/>
      <c r="F187" s="413"/>
      <c r="G187" s="161"/>
      <c r="H187" s="161"/>
      <c r="I187" s="164"/>
      <c r="J187" s="164"/>
      <c r="K187" s="381"/>
      <c r="L187" s="164"/>
    </row>
    <row r="188" spans="1:12" s="16" customFormat="1" ht="27.6">
      <c r="A188" s="410"/>
      <c r="B188" s="414" t="s">
        <v>51</v>
      </c>
      <c r="C188" s="412"/>
      <c r="D188" s="622"/>
      <c r="E188" s="407"/>
      <c r="F188" s="413"/>
      <c r="G188" s="161"/>
      <c r="H188" s="161"/>
      <c r="I188" s="164"/>
      <c r="J188" s="164"/>
      <c r="K188" s="381"/>
      <c r="L188" s="164"/>
    </row>
    <row r="189" spans="1:12" s="16" customFormat="1">
      <c r="A189" s="410"/>
      <c r="B189" s="411" t="s">
        <v>8</v>
      </c>
      <c r="C189" s="412" t="s">
        <v>1</v>
      </c>
      <c r="D189" s="622">
        <v>1</v>
      </c>
      <c r="E189" s="407"/>
      <c r="F189" s="413">
        <f>D189*E189</f>
        <v>0</v>
      </c>
      <c r="G189" s="161"/>
      <c r="H189" s="161"/>
      <c r="I189" s="164"/>
      <c r="J189" s="164"/>
      <c r="K189" s="381"/>
      <c r="L189" s="164"/>
    </row>
    <row r="190" spans="1:12" s="16" customFormat="1">
      <c r="A190" s="21"/>
      <c r="B190" s="18"/>
      <c r="C190" s="22"/>
      <c r="D190" s="619"/>
      <c r="E190" s="362"/>
      <c r="F190" s="38"/>
      <c r="G190" s="161"/>
      <c r="H190" s="161"/>
      <c r="I190" s="164"/>
      <c r="J190" s="164"/>
      <c r="K190" s="381"/>
      <c r="L190" s="164"/>
    </row>
    <row r="191" spans="1:12" s="16" customFormat="1" ht="69">
      <c r="A191" s="410" t="s">
        <v>4</v>
      </c>
      <c r="B191" s="411" t="s">
        <v>52</v>
      </c>
      <c r="C191" s="412"/>
      <c r="D191" s="622"/>
      <c r="E191" s="407"/>
      <c r="F191" s="413"/>
      <c r="G191" s="161"/>
      <c r="H191" s="161"/>
      <c r="I191" s="164"/>
      <c r="J191" s="164"/>
      <c r="K191" s="381"/>
      <c r="L191" s="164"/>
    </row>
    <row r="192" spans="1:12" s="16" customFormat="1">
      <c r="A192" s="410"/>
      <c r="B192" s="411" t="s">
        <v>8</v>
      </c>
      <c r="C192" s="412" t="s">
        <v>1</v>
      </c>
      <c r="D192" s="622">
        <v>1</v>
      </c>
      <c r="E192" s="407"/>
      <c r="F192" s="413">
        <f>D192*E192</f>
        <v>0</v>
      </c>
      <c r="G192" s="161"/>
      <c r="H192" s="161"/>
      <c r="I192" s="164"/>
      <c r="J192" s="164"/>
      <c r="K192" s="381"/>
      <c r="L192" s="164"/>
    </row>
    <row r="193" spans="1:12" s="16" customFormat="1">
      <c r="A193" s="21"/>
      <c r="B193" s="18"/>
      <c r="C193" s="22"/>
      <c r="D193" s="619"/>
      <c r="E193" s="362"/>
      <c r="F193" s="38"/>
      <c r="G193" s="161"/>
      <c r="H193" s="161"/>
      <c r="I193" s="164"/>
      <c r="J193" s="164"/>
      <c r="K193" s="381"/>
      <c r="L193" s="164"/>
    </row>
    <row r="194" spans="1:12" s="16" customFormat="1" ht="27.6">
      <c r="A194" s="36"/>
      <c r="B194" s="33" t="s">
        <v>53</v>
      </c>
      <c r="C194" s="22"/>
      <c r="D194" s="619"/>
      <c r="E194" s="362"/>
      <c r="F194" s="38"/>
      <c r="G194" s="161"/>
      <c r="H194" s="161"/>
      <c r="I194" s="164"/>
      <c r="J194" s="164"/>
      <c r="K194" s="381"/>
      <c r="L194" s="164"/>
    </row>
    <row r="195" spans="1:12" s="16" customFormat="1">
      <c r="A195" s="21"/>
      <c r="B195" s="18"/>
      <c r="C195" s="22"/>
      <c r="D195" s="619"/>
      <c r="E195" s="362"/>
      <c r="F195" s="38"/>
      <c r="G195" s="161"/>
      <c r="H195" s="161"/>
      <c r="I195" s="164"/>
      <c r="J195" s="164"/>
      <c r="K195" s="381"/>
      <c r="L195" s="164"/>
    </row>
    <row r="196" spans="1:12" s="16" customFormat="1" ht="124.2">
      <c r="A196" s="410"/>
      <c r="B196" s="411" t="s">
        <v>54</v>
      </c>
      <c r="C196" s="418"/>
      <c r="D196" s="622"/>
      <c r="E196" s="407"/>
      <c r="F196" s="419"/>
      <c r="G196" s="161"/>
      <c r="H196" s="161"/>
      <c r="I196" s="164"/>
      <c r="J196" s="164"/>
      <c r="K196" s="381"/>
      <c r="L196" s="164"/>
    </row>
    <row r="197" spans="1:12" s="16" customFormat="1">
      <c r="A197" s="410"/>
      <c r="B197" s="420" t="s">
        <v>55</v>
      </c>
      <c r="C197" s="418"/>
      <c r="D197" s="622"/>
      <c r="E197" s="407"/>
      <c r="F197" s="419"/>
      <c r="G197" s="161"/>
      <c r="H197" s="161"/>
      <c r="I197" s="164"/>
      <c r="J197" s="164"/>
      <c r="K197" s="381"/>
      <c r="L197" s="164"/>
    </row>
    <row r="198" spans="1:12" s="16" customFormat="1" ht="372.6">
      <c r="A198" s="410"/>
      <c r="B198" s="411" t="s">
        <v>247</v>
      </c>
      <c r="C198" s="412"/>
      <c r="D198" s="622"/>
      <c r="E198" s="407"/>
      <c r="F198" s="413"/>
      <c r="G198" s="161"/>
      <c r="H198" s="161"/>
      <c r="I198" s="164"/>
      <c r="J198" s="164"/>
      <c r="K198" s="381"/>
      <c r="L198" s="164"/>
    </row>
    <row r="199" spans="1:12" s="16" customFormat="1" ht="276">
      <c r="A199" s="410"/>
      <c r="B199" s="421" t="s">
        <v>248</v>
      </c>
      <c r="C199" s="412"/>
      <c r="D199" s="622"/>
      <c r="E199" s="407"/>
      <c r="F199" s="413"/>
      <c r="G199" s="161"/>
      <c r="H199" s="161"/>
      <c r="I199" s="164"/>
      <c r="J199" s="164"/>
      <c r="K199" s="381"/>
      <c r="L199" s="164"/>
    </row>
    <row r="200" spans="1:12" s="16" customFormat="1">
      <c r="A200" s="410"/>
      <c r="B200" s="421"/>
      <c r="C200" s="412"/>
      <c r="D200" s="622"/>
      <c r="E200" s="407"/>
      <c r="F200" s="413"/>
      <c r="G200" s="161"/>
      <c r="H200" s="161"/>
      <c r="I200" s="164"/>
      <c r="J200" s="164"/>
      <c r="K200" s="381"/>
      <c r="L200" s="164"/>
    </row>
    <row r="201" spans="1:12" s="16" customFormat="1">
      <c r="A201" s="410"/>
      <c r="B201" s="422" t="s">
        <v>56</v>
      </c>
      <c r="C201" s="412"/>
      <c r="D201" s="622"/>
      <c r="E201" s="407"/>
      <c r="F201" s="413"/>
      <c r="G201" s="161"/>
      <c r="H201" s="161"/>
      <c r="I201" s="164"/>
      <c r="J201" s="164"/>
      <c r="K201" s="381"/>
      <c r="L201" s="164"/>
    </row>
    <row r="202" spans="1:12" s="16" customFormat="1" ht="345">
      <c r="A202" s="410"/>
      <c r="B202" s="421" t="s">
        <v>249</v>
      </c>
      <c r="C202" s="412"/>
      <c r="D202" s="622"/>
      <c r="E202" s="407"/>
      <c r="F202" s="413"/>
      <c r="G202" s="161"/>
      <c r="H202" s="161"/>
      <c r="I202" s="164"/>
      <c r="J202" s="164"/>
      <c r="K202" s="381"/>
      <c r="L202" s="164"/>
    </row>
    <row r="203" spans="1:12" s="16" customFormat="1" ht="234.6">
      <c r="A203" s="410"/>
      <c r="B203" s="421" t="s">
        <v>250</v>
      </c>
      <c r="C203" s="412"/>
      <c r="D203" s="622"/>
      <c r="E203" s="407"/>
      <c r="F203" s="413"/>
      <c r="G203" s="161"/>
      <c r="H203" s="161"/>
      <c r="I203" s="164"/>
      <c r="J203" s="164"/>
      <c r="K203" s="381"/>
      <c r="L203" s="164"/>
    </row>
    <row r="204" spans="1:12" s="16" customFormat="1">
      <c r="A204" s="410"/>
      <c r="B204" s="423" t="s">
        <v>57</v>
      </c>
      <c r="C204" s="412"/>
      <c r="D204" s="622"/>
      <c r="E204" s="407"/>
      <c r="F204" s="413"/>
      <c r="G204" s="161"/>
      <c r="H204" s="161"/>
      <c r="I204" s="164"/>
      <c r="J204" s="164"/>
      <c r="K204" s="381"/>
      <c r="L204" s="164"/>
    </row>
    <row r="205" spans="1:12" s="16" customFormat="1" ht="234.6">
      <c r="A205" s="410"/>
      <c r="B205" s="421" t="s">
        <v>58</v>
      </c>
      <c r="C205" s="418"/>
      <c r="D205" s="622"/>
      <c r="E205" s="407"/>
      <c r="F205" s="419"/>
      <c r="G205" s="161"/>
      <c r="H205" s="161"/>
      <c r="I205" s="164"/>
      <c r="J205" s="164"/>
      <c r="K205" s="381"/>
      <c r="L205" s="164"/>
    </row>
    <row r="206" spans="1:12" s="16" customFormat="1" ht="317.39999999999998">
      <c r="A206" s="410"/>
      <c r="B206" s="421" t="s">
        <v>59</v>
      </c>
      <c r="C206" s="418"/>
      <c r="D206" s="622"/>
      <c r="E206" s="407"/>
      <c r="F206" s="419"/>
      <c r="G206" s="161"/>
      <c r="H206" s="161"/>
      <c r="I206" s="164"/>
      <c r="J206" s="164"/>
      <c r="K206" s="381"/>
      <c r="L206" s="164"/>
    </row>
    <row r="207" spans="1:12" s="16" customFormat="1">
      <c r="A207" s="410" t="s">
        <v>4</v>
      </c>
      <c r="B207" s="411" t="s">
        <v>60</v>
      </c>
      <c r="C207" s="418"/>
      <c r="D207" s="622"/>
      <c r="E207" s="407"/>
      <c r="F207" s="419"/>
      <c r="G207" s="161"/>
      <c r="H207" s="161"/>
      <c r="I207" s="164"/>
      <c r="J207" s="164"/>
      <c r="K207" s="381"/>
      <c r="L207" s="164"/>
    </row>
    <row r="208" spans="1:12" s="16" customFormat="1">
      <c r="A208" s="410"/>
      <c r="B208" s="411" t="s">
        <v>13</v>
      </c>
      <c r="C208" s="412" t="s">
        <v>1</v>
      </c>
      <c r="D208" s="622">
        <v>1</v>
      </c>
      <c r="E208" s="407"/>
      <c r="F208" s="413">
        <f>D208*E208</f>
        <v>0</v>
      </c>
      <c r="G208" s="161"/>
      <c r="H208" s="161"/>
      <c r="I208" s="164"/>
      <c r="J208" s="164"/>
      <c r="K208" s="381"/>
      <c r="L208" s="164"/>
    </row>
    <row r="209" spans="1:12" s="16" customFormat="1">
      <c r="A209" s="358"/>
      <c r="B209" s="361"/>
      <c r="C209" s="360"/>
      <c r="D209" s="619"/>
      <c r="E209" s="362"/>
      <c r="F209" s="17"/>
      <c r="G209" s="161"/>
      <c r="H209" s="161"/>
      <c r="I209" s="164"/>
      <c r="J209" s="164"/>
      <c r="K209" s="381"/>
      <c r="L209" s="164"/>
    </row>
    <row r="210" spans="1:12" s="16" customFormat="1">
      <c r="A210" s="358"/>
      <c r="B210" s="361" t="s">
        <v>61</v>
      </c>
      <c r="C210" s="360"/>
      <c r="D210" s="619"/>
      <c r="E210" s="362"/>
      <c r="F210" s="17"/>
      <c r="G210" s="161"/>
      <c r="H210" s="161"/>
      <c r="I210" s="164"/>
      <c r="J210" s="164"/>
      <c r="K210" s="381"/>
      <c r="L210" s="164"/>
    </row>
    <row r="211" spans="1:12" s="16" customFormat="1">
      <c r="A211" s="358"/>
      <c r="B211" s="361"/>
      <c r="C211" s="360"/>
      <c r="D211" s="619"/>
      <c r="E211" s="362"/>
      <c r="F211" s="17"/>
      <c r="G211" s="161"/>
      <c r="H211" s="161"/>
      <c r="I211" s="164"/>
      <c r="J211" s="164"/>
      <c r="K211" s="381"/>
      <c r="L211" s="164"/>
    </row>
    <row r="212" spans="1:12" s="16" customFormat="1" ht="124.2">
      <c r="A212" s="393" t="s">
        <v>4</v>
      </c>
      <c r="B212" s="394" t="s">
        <v>251</v>
      </c>
      <c r="C212" s="395"/>
      <c r="D212" s="618"/>
      <c r="E212" s="385"/>
      <c r="F212" s="424"/>
      <c r="G212" s="161"/>
      <c r="H212" s="161"/>
      <c r="I212" s="164"/>
      <c r="J212" s="164"/>
      <c r="K212" s="381"/>
      <c r="L212" s="164"/>
    </row>
    <row r="213" spans="1:12" s="16" customFormat="1">
      <c r="A213" s="393"/>
      <c r="B213" s="394" t="s">
        <v>6</v>
      </c>
      <c r="C213" s="395" t="s">
        <v>5</v>
      </c>
      <c r="D213" s="618">
        <v>50</v>
      </c>
      <c r="E213" s="385"/>
      <c r="F213" s="424">
        <f>D213*E213</f>
        <v>0</v>
      </c>
      <c r="G213" s="161"/>
      <c r="H213" s="161"/>
      <c r="I213" s="164"/>
      <c r="J213" s="164"/>
      <c r="K213" s="381"/>
      <c r="L213" s="164"/>
    </row>
    <row r="214" spans="1:12" s="16" customFormat="1">
      <c r="A214" s="21"/>
      <c r="B214" s="18"/>
      <c r="C214" s="22"/>
      <c r="D214" s="619"/>
      <c r="E214" s="362"/>
      <c r="F214" s="371"/>
      <c r="G214" s="161"/>
      <c r="H214" s="161"/>
      <c r="I214" s="164"/>
      <c r="J214" s="164"/>
      <c r="K214" s="381"/>
      <c r="L214" s="164"/>
    </row>
    <row r="215" spans="1:12" s="16" customFormat="1" ht="124.2">
      <c r="A215" s="393" t="s">
        <v>4</v>
      </c>
      <c r="B215" s="394" t="s">
        <v>252</v>
      </c>
      <c r="C215" s="395"/>
      <c r="D215" s="618"/>
      <c r="E215" s="385"/>
      <c r="F215" s="424"/>
      <c r="G215" s="161"/>
      <c r="H215" s="161"/>
      <c r="I215" s="164"/>
      <c r="J215" s="164"/>
      <c r="K215" s="381"/>
      <c r="L215" s="164"/>
    </row>
    <row r="216" spans="1:12" s="16" customFormat="1">
      <c r="A216" s="393"/>
      <c r="B216" s="394" t="s">
        <v>6</v>
      </c>
      <c r="C216" s="395" t="s">
        <v>5</v>
      </c>
      <c r="D216" s="618">
        <v>7</v>
      </c>
      <c r="E216" s="385"/>
      <c r="F216" s="424">
        <f>D216*E216</f>
        <v>0</v>
      </c>
      <c r="G216" s="161"/>
      <c r="H216" s="161"/>
      <c r="I216" s="164"/>
      <c r="J216" s="164"/>
      <c r="K216" s="381"/>
      <c r="L216" s="164"/>
    </row>
    <row r="217" spans="1:12" s="16" customFormat="1">
      <c r="A217" s="21"/>
      <c r="B217" s="18"/>
      <c r="C217" s="22"/>
      <c r="D217" s="619"/>
      <c r="E217" s="362"/>
      <c r="F217" s="371"/>
      <c r="G217" s="161"/>
      <c r="H217" s="161"/>
      <c r="I217" s="164"/>
      <c r="J217" s="164"/>
      <c r="K217" s="381"/>
      <c r="L217" s="164"/>
    </row>
    <row r="218" spans="1:12" s="16" customFormat="1" ht="138">
      <c r="A218" s="393" t="s">
        <v>4</v>
      </c>
      <c r="B218" s="394" t="s">
        <v>253</v>
      </c>
      <c r="C218" s="395"/>
      <c r="D218" s="618"/>
      <c r="E218" s="385"/>
      <c r="F218" s="424"/>
      <c r="G218" s="161"/>
      <c r="H218" s="161"/>
      <c r="I218" s="164"/>
      <c r="J218" s="164"/>
      <c r="K218" s="381"/>
      <c r="L218" s="164"/>
    </row>
    <row r="219" spans="1:12" s="16" customFormat="1">
      <c r="A219" s="393"/>
      <c r="B219" s="394" t="s">
        <v>6</v>
      </c>
      <c r="C219" s="395" t="s">
        <v>5</v>
      </c>
      <c r="D219" s="618">
        <v>4</v>
      </c>
      <c r="E219" s="385"/>
      <c r="F219" s="424">
        <f>D219*E219</f>
        <v>0</v>
      </c>
      <c r="G219" s="161"/>
      <c r="H219" s="161"/>
      <c r="I219" s="164"/>
      <c r="J219" s="164"/>
      <c r="K219" s="381"/>
      <c r="L219" s="164"/>
    </row>
    <row r="220" spans="1:12" s="16" customFormat="1">
      <c r="A220" s="21"/>
      <c r="B220" s="18"/>
      <c r="C220" s="22"/>
      <c r="D220" s="619"/>
      <c r="E220" s="362"/>
      <c r="F220" s="371"/>
      <c r="G220" s="161"/>
      <c r="H220" s="161"/>
      <c r="I220" s="164"/>
      <c r="J220" s="164"/>
      <c r="K220" s="381"/>
      <c r="L220" s="164"/>
    </row>
    <row r="221" spans="1:12" s="16" customFormat="1" ht="138">
      <c r="A221" s="393" t="s">
        <v>4</v>
      </c>
      <c r="B221" s="394" t="s">
        <v>254</v>
      </c>
      <c r="C221" s="395"/>
      <c r="D221" s="618"/>
      <c r="E221" s="385"/>
      <c r="F221" s="424"/>
      <c r="G221" s="161"/>
      <c r="H221" s="161"/>
      <c r="I221" s="164"/>
      <c r="J221" s="164"/>
      <c r="K221" s="381"/>
      <c r="L221" s="164"/>
    </row>
    <row r="222" spans="1:12" s="16" customFormat="1">
      <c r="A222" s="393"/>
      <c r="B222" s="394" t="s">
        <v>6</v>
      </c>
      <c r="C222" s="395" t="s">
        <v>5</v>
      </c>
      <c r="D222" s="618">
        <v>5</v>
      </c>
      <c r="E222" s="385"/>
      <c r="F222" s="424">
        <f>D222*E222</f>
        <v>0</v>
      </c>
      <c r="G222" s="161"/>
      <c r="H222" s="161"/>
      <c r="I222" s="164"/>
      <c r="J222" s="164"/>
      <c r="K222" s="381"/>
      <c r="L222" s="164"/>
    </row>
    <row r="223" spans="1:12" s="16" customFormat="1">
      <c r="A223" s="21"/>
      <c r="B223" s="18"/>
      <c r="C223" s="22"/>
      <c r="D223" s="619"/>
      <c r="E223" s="362"/>
      <c r="F223" s="371"/>
      <c r="G223" s="161"/>
      <c r="H223" s="161"/>
      <c r="I223" s="164"/>
      <c r="J223" s="164"/>
      <c r="K223" s="381"/>
      <c r="L223" s="164"/>
    </row>
    <row r="224" spans="1:12" s="16" customFormat="1" ht="124.2">
      <c r="A224" s="393" t="s">
        <v>4</v>
      </c>
      <c r="B224" s="394" t="s">
        <v>255</v>
      </c>
      <c r="C224" s="395"/>
      <c r="D224" s="618"/>
      <c r="E224" s="385"/>
      <c r="F224" s="424"/>
      <c r="G224" s="161"/>
      <c r="H224" s="161"/>
      <c r="I224" s="164"/>
      <c r="J224" s="164"/>
      <c r="K224" s="381"/>
      <c r="L224" s="164"/>
    </row>
    <row r="225" spans="1:12" s="16" customFormat="1">
      <c r="A225" s="393"/>
      <c r="B225" s="394" t="s">
        <v>6</v>
      </c>
      <c r="C225" s="395" t="s">
        <v>5</v>
      </c>
      <c r="D225" s="618">
        <v>8</v>
      </c>
      <c r="E225" s="385"/>
      <c r="F225" s="424">
        <f>D225*E225</f>
        <v>0</v>
      </c>
      <c r="G225" s="161"/>
      <c r="H225" s="161"/>
      <c r="I225" s="164"/>
      <c r="J225" s="164"/>
      <c r="K225" s="381"/>
      <c r="L225" s="164"/>
    </row>
    <row r="226" spans="1:12" s="16" customFormat="1">
      <c r="A226" s="21"/>
      <c r="B226" s="18"/>
      <c r="C226" s="22"/>
      <c r="D226" s="619"/>
      <c r="E226" s="362"/>
      <c r="F226" s="371"/>
      <c r="G226" s="161"/>
      <c r="H226" s="161"/>
      <c r="I226" s="164"/>
      <c r="J226" s="164"/>
      <c r="K226" s="381"/>
      <c r="L226" s="164"/>
    </row>
    <row r="227" spans="1:12" s="16" customFormat="1" ht="124.2">
      <c r="A227" s="393" t="s">
        <v>4</v>
      </c>
      <c r="B227" s="394" t="s">
        <v>256</v>
      </c>
      <c r="C227" s="395"/>
      <c r="D227" s="618"/>
      <c r="E227" s="385"/>
      <c r="F227" s="424"/>
      <c r="G227" s="161"/>
      <c r="H227" s="161"/>
      <c r="I227" s="164"/>
      <c r="J227" s="164"/>
      <c r="K227" s="381"/>
      <c r="L227" s="164"/>
    </row>
    <row r="228" spans="1:12" s="16" customFormat="1">
      <c r="A228" s="393"/>
      <c r="B228" s="394" t="s">
        <v>6</v>
      </c>
      <c r="C228" s="395" t="s">
        <v>5</v>
      </c>
      <c r="D228" s="618">
        <v>7</v>
      </c>
      <c r="E228" s="385"/>
      <c r="F228" s="424">
        <f>D228*E228</f>
        <v>0</v>
      </c>
      <c r="G228" s="161"/>
      <c r="H228" s="161"/>
      <c r="I228" s="164"/>
      <c r="J228" s="164"/>
      <c r="K228" s="381"/>
      <c r="L228" s="164"/>
    </row>
    <row r="229" spans="1:12" s="16" customFormat="1">
      <c r="A229" s="21"/>
      <c r="B229" s="18"/>
      <c r="C229" s="22"/>
      <c r="D229" s="619"/>
      <c r="E229" s="362"/>
      <c r="F229" s="371"/>
      <c r="G229" s="161"/>
      <c r="H229" s="161"/>
      <c r="I229" s="164"/>
      <c r="J229" s="164"/>
      <c r="K229" s="381"/>
      <c r="L229" s="164"/>
    </row>
    <row r="230" spans="1:12" s="16" customFormat="1" ht="82.8">
      <c r="A230" s="393" t="s">
        <v>4</v>
      </c>
      <c r="B230" s="394" t="s">
        <v>257</v>
      </c>
      <c r="C230" s="395"/>
      <c r="D230" s="618"/>
      <c r="E230" s="385"/>
      <c r="F230" s="424"/>
      <c r="G230" s="161"/>
      <c r="H230" s="161"/>
      <c r="I230" s="164"/>
      <c r="J230" s="164"/>
      <c r="K230" s="381"/>
      <c r="L230" s="164"/>
    </row>
    <row r="231" spans="1:12" s="16" customFormat="1">
      <c r="A231" s="393"/>
      <c r="B231" s="394" t="s">
        <v>6</v>
      </c>
      <c r="C231" s="395" t="s">
        <v>5</v>
      </c>
      <c r="D231" s="618">
        <v>3</v>
      </c>
      <c r="E231" s="385"/>
      <c r="F231" s="424">
        <f>D231*E231</f>
        <v>0</v>
      </c>
      <c r="G231" s="161"/>
      <c r="H231" s="161"/>
      <c r="I231" s="164"/>
      <c r="J231" s="164"/>
      <c r="K231" s="381"/>
      <c r="L231" s="164"/>
    </row>
    <row r="232" spans="1:12" s="16" customFormat="1">
      <c r="A232" s="21"/>
      <c r="B232" s="18"/>
      <c r="C232" s="22"/>
      <c r="D232" s="619"/>
      <c r="E232" s="362"/>
      <c r="F232" s="371"/>
      <c r="G232" s="161"/>
      <c r="H232" s="161"/>
      <c r="I232" s="164"/>
      <c r="J232" s="164"/>
      <c r="K232" s="381"/>
      <c r="L232" s="164"/>
    </row>
    <row r="233" spans="1:12" s="7" customFormat="1" ht="82.8">
      <c r="A233" s="870" t="s">
        <v>4</v>
      </c>
      <c r="B233" s="871" t="s">
        <v>485</v>
      </c>
      <c r="C233" s="870"/>
      <c r="D233" s="870"/>
      <c r="E233" s="870"/>
      <c r="F233" s="870"/>
      <c r="G233" s="161"/>
      <c r="H233" s="161"/>
      <c r="I233" s="164"/>
      <c r="J233" s="164"/>
      <c r="K233" s="381"/>
      <c r="L233" s="164"/>
    </row>
    <row r="234" spans="1:12" s="7" customFormat="1">
      <c r="A234" s="870"/>
      <c r="B234" s="394" t="s">
        <v>6</v>
      </c>
      <c r="C234" s="395" t="s">
        <v>5</v>
      </c>
      <c r="D234" s="618">
        <v>3</v>
      </c>
      <c r="E234" s="385"/>
      <c r="F234" s="424">
        <f>D234*E234</f>
        <v>0</v>
      </c>
      <c r="G234" s="161"/>
      <c r="H234" s="161"/>
      <c r="I234" s="164"/>
      <c r="J234" s="164"/>
      <c r="K234" s="381"/>
      <c r="L234" s="164"/>
    </row>
    <row r="235" spans="1:12" s="16" customFormat="1">
      <c r="A235" s="21"/>
      <c r="B235" s="18"/>
      <c r="C235" s="22"/>
      <c r="D235" s="619"/>
      <c r="E235" s="362"/>
      <c r="F235" s="371"/>
      <c r="G235" s="161"/>
      <c r="H235" s="161"/>
      <c r="I235" s="164"/>
      <c r="J235" s="164"/>
      <c r="K235" s="381"/>
      <c r="L235" s="164"/>
    </row>
    <row r="236" spans="1:12" customFormat="1" ht="27.6">
      <c r="A236" s="393" t="s">
        <v>4</v>
      </c>
      <c r="B236" s="394" t="s">
        <v>258</v>
      </c>
      <c r="C236" s="395"/>
      <c r="D236" s="618"/>
      <c r="E236" s="385"/>
      <c r="F236" s="424"/>
      <c r="G236" s="161"/>
      <c r="H236" s="161"/>
      <c r="I236" s="164"/>
      <c r="J236" s="164"/>
      <c r="K236" s="381"/>
      <c r="L236" s="164"/>
    </row>
    <row r="237" spans="1:12" customFormat="1" ht="276">
      <c r="A237" s="393"/>
      <c r="B237" s="394" t="s">
        <v>259</v>
      </c>
      <c r="C237" s="395"/>
      <c r="D237" s="618"/>
      <c r="E237" s="385"/>
      <c r="F237" s="424"/>
      <c r="G237" s="161"/>
      <c r="H237" s="161"/>
      <c r="I237" s="164"/>
      <c r="J237" s="164"/>
      <c r="K237" s="381"/>
      <c r="L237" s="164"/>
    </row>
    <row r="238" spans="1:12" customFormat="1" ht="409.6">
      <c r="A238" s="393"/>
      <c r="B238" s="394" t="s">
        <v>260</v>
      </c>
      <c r="C238" s="395"/>
      <c r="D238" s="618"/>
      <c r="E238" s="385"/>
      <c r="F238" s="424"/>
      <c r="G238" s="161"/>
      <c r="H238" s="161"/>
      <c r="I238" s="164"/>
      <c r="J238" s="164"/>
      <c r="K238" s="381"/>
      <c r="L238" s="164"/>
    </row>
    <row r="239" spans="1:12" customFormat="1">
      <c r="A239" s="393"/>
      <c r="B239" s="394" t="s">
        <v>6</v>
      </c>
      <c r="C239" s="395" t="s">
        <v>5</v>
      </c>
      <c r="D239" s="618">
        <v>78</v>
      </c>
      <c r="E239" s="385"/>
      <c r="F239" s="424">
        <f>D239*E239</f>
        <v>0</v>
      </c>
      <c r="G239" s="161"/>
      <c r="H239" s="161"/>
      <c r="I239" s="164"/>
      <c r="J239" s="164"/>
      <c r="K239" s="381"/>
      <c r="L239" s="164"/>
    </row>
    <row r="240" spans="1:12" customFormat="1">
      <c r="A240" s="428"/>
      <c r="B240" s="427"/>
      <c r="D240" s="619"/>
      <c r="E240" s="362"/>
      <c r="G240" s="161"/>
      <c r="H240" s="161"/>
      <c r="I240" s="164"/>
      <c r="J240" s="164"/>
      <c r="K240" s="381"/>
      <c r="L240" s="164"/>
    </row>
    <row r="241" spans="1:12" customFormat="1" ht="358.8">
      <c r="A241" s="429" t="s">
        <v>4</v>
      </c>
      <c r="B241" s="383" t="s">
        <v>482</v>
      </c>
      <c r="C241" s="425"/>
      <c r="D241" s="618"/>
      <c r="E241" s="385"/>
      <c r="F241" s="425"/>
      <c r="G241" s="161"/>
      <c r="H241" s="161"/>
      <c r="I241" s="164"/>
      <c r="J241" s="164"/>
      <c r="K241" s="381"/>
      <c r="L241" s="164"/>
    </row>
    <row r="242" spans="1:12" customFormat="1" ht="409.6">
      <c r="A242" s="429"/>
      <c r="B242" s="383" t="s">
        <v>262</v>
      </c>
      <c r="C242" s="425"/>
      <c r="D242" s="618"/>
      <c r="E242" s="385"/>
      <c r="F242" s="425"/>
      <c r="G242" s="161"/>
      <c r="H242" s="161"/>
      <c r="I242" s="164"/>
      <c r="J242" s="164"/>
      <c r="K242" s="381"/>
      <c r="L242" s="164"/>
    </row>
    <row r="243" spans="1:12" customFormat="1">
      <c r="A243" s="429"/>
      <c r="B243" s="394" t="s">
        <v>6</v>
      </c>
      <c r="C243" s="395" t="s">
        <v>5</v>
      </c>
      <c r="D243" s="618">
        <v>234</v>
      </c>
      <c r="E243" s="385"/>
      <c r="F243" s="424">
        <f>D243*E243</f>
        <v>0</v>
      </c>
      <c r="G243" s="161"/>
      <c r="H243" s="161"/>
      <c r="I243" s="164"/>
      <c r="J243" s="164"/>
      <c r="K243" s="381"/>
      <c r="L243" s="164"/>
    </row>
    <row r="244" spans="1:12" customFormat="1">
      <c r="A244" s="428"/>
      <c r="B244" s="427"/>
      <c r="D244" s="619"/>
      <c r="E244" s="362"/>
      <c r="G244" s="161"/>
      <c r="H244" s="161"/>
      <c r="I244" s="164"/>
      <c r="J244" s="164"/>
      <c r="K244" s="381"/>
      <c r="L244" s="164"/>
    </row>
    <row r="245" spans="1:12" customFormat="1" ht="331.2">
      <c r="A245" s="429" t="s">
        <v>4</v>
      </c>
      <c r="B245" s="383" t="s">
        <v>483</v>
      </c>
      <c r="C245" s="425"/>
      <c r="D245" s="618"/>
      <c r="E245" s="385"/>
      <c r="F245" s="425"/>
      <c r="G245" s="161"/>
      <c r="H245" s="161"/>
      <c r="I245" s="164"/>
      <c r="J245" s="164"/>
      <c r="K245" s="381"/>
      <c r="L245" s="164"/>
    </row>
    <row r="246" spans="1:12" customFormat="1" ht="409.6">
      <c r="A246" s="426"/>
      <c r="B246" s="383" t="s">
        <v>263</v>
      </c>
      <c r="C246" s="425"/>
      <c r="D246" s="618"/>
      <c r="E246" s="385"/>
      <c r="F246" s="425"/>
      <c r="G246" s="161"/>
      <c r="H246" s="161"/>
      <c r="I246" s="164"/>
      <c r="J246" s="164"/>
      <c r="K246" s="381"/>
      <c r="L246" s="164"/>
    </row>
    <row r="247" spans="1:12" customFormat="1">
      <c r="A247" s="429"/>
      <c r="B247" s="394" t="s">
        <v>6</v>
      </c>
      <c r="C247" s="395" t="s">
        <v>5</v>
      </c>
      <c r="D247" s="618">
        <v>26</v>
      </c>
      <c r="E247" s="385"/>
      <c r="F247" s="424">
        <f>D247*E247</f>
        <v>0</v>
      </c>
      <c r="G247" s="161"/>
      <c r="H247" s="161"/>
      <c r="I247" s="164"/>
      <c r="J247" s="164"/>
      <c r="K247" s="381"/>
      <c r="L247" s="164"/>
    </row>
    <row r="248" spans="1:12" customFormat="1">
      <c r="A248" s="428"/>
      <c r="B248" s="427"/>
      <c r="D248" s="619"/>
      <c r="E248" s="362"/>
      <c r="G248" s="161"/>
      <c r="H248" s="161"/>
      <c r="I248" s="164"/>
      <c r="J248" s="164"/>
      <c r="K248" s="381"/>
      <c r="L248" s="164"/>
    </row>
    <row r="249" spans="1:12" customFormat="1" ht="55.2">
      <c r="A249" s="429" t="s">
        <v>4</v>
      </c>
      <c r="B249" s="383" t="s">
        <v>264</v>
      </c>
      <c r="C249" s="425"/>
      <c r="D249" s="618"/>
      <c r="E249" s="385"/>
      <c r="F249" s="425"/>
      <c r="G249" s="161"/>
      <c r="H249" s="161"/>
      <c r="I249" s="164"/>
      <c r="J249" s="164"/>
      <c r="K249" s="381"/>
      <c r="L249" s="164"/>
    </row>
    <row r="250" spans="1:12" customFormat="1">
      <c r="A250" s="429"/>
      <c r="B250" s="394" t="s">
        <v>6</v>
      </c>
      <c r="C250" s="395" t="s">
        <v>5</v>
      </c>
      <c r="D250" s="618">
        <v>104</v>
      </c>
      <c r="E250" s="385"/>
      <c r="F250" s="424">
        <f>D250*E250</f>
        <v>0</v>
      </c>
      <c r="G250" s="161"/>
      <c r="H250" s="161"/>
      <c r="I250" s="164"/>
      <c r="J250" s="164"/>
      <c r="K250" s="381"/>
      <c r="L250" s="164"/>
    </row>
    <row r="251" spans="1:12" customFormat="1">
      <c r="A251" s="428"/>
      <c r="B251" s="427"/>
      <c r="D251" s="619"/>
      <c r="E251" s="362"/>
      <c r="G251" s="161"/>
      <c r="H251" s="161"/>
      <c r="I251" s="164"/>
      <c r="J251" s="164"/>
      <c r="K251" s="381"/>
      <c r="L251" s="164"/>
    </row>
    <row r="252" spans="1:12" customFormat="1" ht="27.6">
      <c r="A252" s="429" t="s">
        <v>4</v>
      </c>
      <c r="B252" s="383" t="s">
        <v>265</v>
      </c>
      <c r="C252" s="425"/>
      <c r="D252" s="618"/>
      <c r="E252" s="385"/>
      <c r="F252" s="425"/>
      <c r="G252" s="161"/>
      <c r="H252" s="161"/>
      <c r="I252" s="164"/>
      <c r="J252" s="164"/>
      <c r="K252" s="381"/>
      <c r="L252" s="164"/>
    </row>
    <row r="253" spans="1:12" customFormat="1">
      <c r="A253" s="429"/>
      <c r="B253" s="394" t="s">
        <v>6</v>
      </c>
      <c r="C253" s="395" t="s">
        <v>5</v>
      </c>
      <c r="D253" s="618">
        <v>234</v>
      </c>
      <c r="E253" s="385"/>
      <c r="F253" s="424">
        <f>D253*E253</f>
        <v>0</v>
      </c>
      <c r="G253" s="161"/>
      <c r="H253" s="161"/>
      <c r="I253" s="164"/>
      <c r="J253" s="164"/>
      <c r="K253" s="381"/>
      <c r="L253" s="164"/>
    </row>
    <row r="254" spans="1:12" s="16" customFormat="1">
      <c r="A254" s="428"/>
      <c r="B254" s="427"/>
      <c r="C254"/>
      <c r="D254" s="619"/>
      <c r="E254" s="362"/>
      <c r="F254"/>
      <c r="G254" s="161"/>
      <c r="H254" s="161"/>
      <c r="I254" s="164"/>
      <c r="J254" s="164"/>
      <c r="K254" s="381"/>
      <c r="L254" s="164"/>
    </row>
    <row r="255" spans="1:12" s="16" customFormat="1" ht="55.2">
      <c r="A255" s="429" t="s">
        <v>4</v>
      </c>
      <c r="B255" s="383" t="s">
        <v>266</v>
      </c>
      <c r="C255" s="425"/>
      <c r="D255" s="618"/>
      <c r="E255" s="385"/>
      <c r="F255" s="425"/>
      <c r="G255" s="161"/>
      <c r="H255" s="161"/>
      <c r="I255" s="164"/>
      <c r="J255" s="164"/>
      <c r="K255" s="381"/>
      <c r="L255" s="164"/>
    </row>
    <row r="256" spans="1:12" customFormat="1">
      <c r="A256" s="429"/>
      <c r="B256" s="394" t="s">
        <v>6</v>
      </c>
      <c r="C256" s="395" t="s">
        <v>5</v>
      </c>
      <c r="D256" s="618">
        <v>364</v>
      </c>
      <c r="E256" s="385"/>
      <c r="F256" s="424">
        <f>D256*E256</f>
        <v>0</v>
      </c>
      <c r="G256" s="161"/>
      <c r="H256" s="161"/>
      <c r="I256" s="164"/>
      <c r="J256" s="164"/>
      <c r="K256" s="381"/>
      <c r="L256" s="164"/>
    </row>
    <row r="257" spans="1:12" customFormat="1">
      <c r="A257" s="428"/>
      <c r="B257" s="427"/>
      <c r="D257" s="619"/>
      <c r="E257" s="362"/>
      <c r="G257" s="161"/>
      <c r="H257" s="161"/>
      <c r="I257" s="164"/>
      <c r="J257" s="164"/>
      <c r="K257" s="381"/>
      <c r="L257" s="164"/>
    </row>
    <row r="258" spans="1:12" customFormat="1" ht="27.6">
      <c r="A258" s="429" t="s">
        <v>4</v>
      </c>
      <c r="B258" s="383" t="s">
        <v>267</v>
      </c>
      <c r="C258" s="425"/>
      <c r="D258" s="618"/>
      <c r="E258" s="385"/>
      <c r="F258" s="425"/>
      <c r="G258" s="161"/>
      <c r="H258" s="161"/>
      <c r="I258" s="164"/>
      <c r="J258" s="164"/>
      <c r="K258" s="381"/>
      <c r="L258" s="164"/>
    </row>
    <row r="259" spans="1:12" customFormat="1">
      <c r="A259" s="429"/>
      <c r="B259" s="394" t="s">
        <v>6</v>
      </c>
      <c r="C259" s="395" t="s">
        <v>5</v>
      </c>
      <c r="D259" s="618">
        <v>312</v>
      </c>
      <c r="E259" s="385"/>
      <c r="F259" s="424">
        <f>D259*E259</f>
        <v>0</v>
      </c>
      <c r="G259" s="161"/>
      <c r="H259" s="161"/>
      <c r="I259" s="164"/>
      <c r="J259" s="164"/>
      <c r="K259" s="381"/>
      <c r="L259" s="164"/>
    </row>
    <row r="260" spans="1:12" s="16" customFormat="1">
      <c r="A260" s="428"/>
      <c r="B260" s="430"/>
      <c r="C260"/>
      <c r="D260" s="619"/>
      <c r="E260" s="362"/>
      <c r="F260"/>
      <c r="G260" s="161"/>
      <c r="H260" s="161"/>
      <c r="I260" s="164"/>
      <c r="J260" s="164"/>
      <c r="K260" s="381"/>
      <c r="L260" s="164"/>
    </row>
    <row r="261" spans="1:12" customFormat="1" ht="27.6">
      <c r="A261" s="393" t="s">
        <v>4</v>
      </c>
      <c r="B261" s="394" t="s">
        <v>484</v>
      </c>
      <c r="C261" s="395"/>
      <c r="D261" s="618"/>
      <c r="E261" s="385"/>
      <c r="F261" s="424"/>
      <c r="G261" s="161"/>
      <c r="H261" s="161"/>
      <c r="I261" s="164"/>
      <c r="J261" s="164"/>
      <c r="K261" s="381"/>
      <c r="L261" s="164"/>
    </row>
    <row r="262" spans="1:12" customFormat="1" ht="331.2">
      <c r="A262" s="393"/>
      <c r="B262" s="394" t="s">
        <v>261</v>
      </c>
      <c r="C262" s="395"/>
      <c r="D262" s="618"/>
      <c r="E262" s="385"/>
      <c r="F262" s="424"/>
      <c r="G262" s="161"/>
      <c r="H262" s="161"/>
      <c r="I262" s="164"/>
      <c r="J262" s="164"/>
      <c r="K262" s="381"/>
      <c r="L262" s="164"/>
    </row>
    <row r="263" spans="1:12" customFormat="1" ht="409.6">
      <c r="A263" s="393"/>
      <c r="B263" s="394" t="s">
        <v>273</v>
      </c>
      <c r="C263" s="395"/>
      <c r="D263" s="618"/>
      <c r="E263" s="385"/>
      <c r="F263" s="424"/>
      <c r="G263" s="161"/>
      <c r="H263" s="161"/>
      <c r="I263" s="164"/>
      <c r="J263" s="164"/>
      <c r="K263" s="381"/>
      <c r="L263" s="164"/>
    </row>
    <row r="264" spans="1:12" customFormat="1" ht="96.6">
      <c r="A264" s="393"/>
      <c r="B264" s="394" t="s">
        <v>272</v>
      </c>
      <c r="C264" s="395"/>
      <c r="D264" s="618"/>
      <c r="E264" s="385"/>
      <c r="F264" s="424"/>
      <c r="G264" s="161"/>
      <c r="H264" s="161"/>
      <c r="I264" s="164"/>
      <c r="J264" s="164"/>
      <c r="K264" s="381"/>
      <c r="L264" s="164"/>
    </row>
    <row r="265" spans="1:12" customFormat="1">
      <c r="A265" s="429"/>
      <c r="B265" s="394" t="s">
        <v>6</v>
      </c>
      <c r="C265" s="395" t="s">
        <v>5</v>
      </c>
      <c r="D265" s="618">
        <v>4</v>
      </c>
      <c r="E265" s="385"/>
      <c r="F265" s="424">
        <f>D265*E265</f>
        <v>0</v>
      </c>
      <c r="G265" s="161"/>
      <c r="H265" s="161"/>
      <c r="I265" s="164"/>
      <c r="J265" s="164"/>
      <c r="K265" s="381"/>
      <c r="L265" s="164"/>
    </row>
    <row r="266" spans="1:12" customFormat="1">
      <c r="A266" s="21"/>
      <c r="B266" s="18"/>
      <c r="C266" s="22"/>
      <c r="D266" s="619"/>
      <c r="E266" s="362"/>
      <c r="F266" s="371"/>
      <c r="G266" s="161"/>
      <c r="H266" s="161"/>
      <c r="I266" s="164"/>
      <c r="J266" s="164"/>
      <c r="K266" s="381"/>
      <c r="L266" s="164"/>
    </row>
    <row r="267" spans="1:12" customFormat="1" ht="55.2">
      <c r="A267" s="393" t="s">
        <v>4</v>
      </c>
      <c r="B267" s="394" t="s">
        <v>268</v>
      </c>
      <c r="C267" s="395"/>
      <c r="D267" s="618"/>
      <c r="E267" s="385"/>
      <c r="F267" s="424"/>
      <c r="G267" s="161"/>
      <c r="H267" s="161"/>
      <c r="I267" s="164"/>
      <c r="J267" s="164"/>
      <c r="K267" s="381"/>
      <c r="L267" s="164"/>
    </row>
    <row r="268" spans="1:12" customFormat="1">
      <c r="A268" s="429"/>
      <c r="B268" s="394" t="s">
        <v>6</v>
      </c>
      <c r="C268" s="395" t="s">
        <v>5</v>
      </c>
      <c r="D268" s="618">
        <v>4</v>
      </c>
      <c r="E268" s="385"/>
      <c r="F268" s="424">
        <f>D268*E268</f>
        <v>0</v>
      </c>
      <c r="G268" s="161"/>
      <c r="H268" s="161"/>
      <c r="I268" s="164"/>
      <c r="J268" s="164"/>
      <c r="K268" s="381"/>
      <c r="L268" s="164"/>
    </row>
    <row r="269" spans="1:12" customFormat="1">
      <c r="A269" s="21"/>
      <c r="B269" s="18"/>
      <c r="C269" s="22"/>
      <c r="D269" s="619"/>
      <c r="E269" s="362"/>
      <c r="F269" s="371"/>
      <c r="G269" s="161"/>
      <c r="H269" s="161"/>
      <c r="I269" s="164"/>
      <c r="J269" s="164"/>
      <c r="K269" s="381"/>
      <c r="L269" s="164"/>
    </row>
    <row r="270" spans="1:12" customFormat="1" ht="27.6">
      <c r="A270" s="393" t="s">
        <v>4</v>
      </c>
      <c r="B270" s="394" t="s">
        <v>265</v>
      </c>
      <c r="C270" s="395"/>
      <c r="D270" s="618"/>
      <c r="E270" s="385"/>
      <c r="F270" s="424"/>
      <c r="G270" s="161"/>
      <c r="H270" s="161"/>
      <c r="I270" s="164"/>
      <c r="J270" s="164"/>
      <c r="K270" s="381"/>
      <c r="L270" s="164"/>
    </row>
    <row r="271" spans="1:12" customFormat="1">
      <c r="A271" s="429"/>
      <c r="B271" s="394" t="s">
        <v>6</v>
      </c>
      <c r="C271" s="395" t="s">
        <v>5</v>
      </c>
      <c r="D271" s="618">
        <v>4</v>
      </c>
      <c r="E271" s="385"/>
      <c r="F271" s="424">
        <f>D271*E271</f>
        <v>0</v>
      </c>
      <c r="G271" s="161"/>
      <c r="H271" s="161"/>
      <c r="I271" s="164"/>
      <c r="J271" s="164"/>
      <c r="K271" s="381"/>
      <c r="L271" s="164"/>
    </row>
    <row r="272" spans="1:12" customFormat="1">
      <c r="A272" s="21"/>
      <c r="B272" s="18"/>
      <c r="C272" s="22"/>
      <c r="D272" s="619"/>
      <c r="E272" s="362"/>
      <c r="F272" s="371"/>
      <c r="G272" s="161"/>
      <c r="H272" s="161"/>
      <c r="I272" s="164"/>
      <c r="J272" s="164"/>
      <c r="K272" s="381"/>
      <c r="L272" s="164"/>
    </row>
    <row r="273" spans="1:12" customFormat="1" ht="55.2">
      <c r="A273" s="393" t="s">
        <v>4</v>
      </c>
      <c r="B273" s="394" t="s">
        <v>266</v>
      </c>
      <c r="C273" s="395"/>
      <c r="D273" s="618"/>
      <c r="E273" s="385"/>
      <c r="F273" s="424"/>
      <c r="G273" s="161"/>
      <c r="H273" s="161"/>
      <c r="I273" s="164"/>
      <c r="J273" s="164"/>
      <c r="K273" s="381"/>
      <c r="L273" s="164"/>
    </row>
    <row r="274" spans="1:12" customFormat="1">
      <c r="A274" s="429"/>
      <c r="B274" s="394" t="s">
        <v>6</v>
      </c>
      <c r="C274" s="395" t="s">
        <v>5</v>
      </c>
      <c r="D274" s="618">
        <v>8</v>
      </c>
      <c r="E274" s="385"/>
      <c r="F274" s="424">
        <f>D274*E274</f>
        <v>0</v>
      </c>
      <c r="G274" s="161"/>
      <c r="H274" s="161"/>
      <c r="I274" s="164"/>
      <c r="J274" s="164"/>
      <c r="K274" s="381"/>
      <c r="L274" s="164"/>
    </row>
    <row r="275" spans="1:12" customFormat="1">
      <c r="A275" s="428"/>
      <c r="B275" s="18"/>
      <c r="C275" s="22"/>
      <c r="D275" s="619"/>
      <c r="E275" s="362"/>
      <c r="F275" s="20"/>
      <c r="G275" s="161"/>
      <c r="H275" s="161"/>
      <c r="I275" s="164"/>
      <c r="J275" s="164"/>
      <c r="K275" s="381"/>
      <c r="L275" s="164"/>
    </row>
    <row r="276" spans="1:12" customFormat="1">
      <c r="A276" s="358"/>
      <c r="B276" s="361" t="s">
        <v>269</v>
      </c>
      <c r="C276" s="22"/>
      <c r="D276" s="619"/>
      <c r="E276" s="362"/>
      <c r="F276" s="20"/>
      <c r="G276" s="161"/>
      <c r="H276" s="161"/>
      <c r="I276" s="164"/>
      <c r="J276" s="164"/>
      <c r="K276" s="381"/>
      <c r="L276" s="164"/>
    </row>
    <row r="277" spans="1:12" customFormat="1">
      <c r="A277" s="358"/>
      <c r="B277" s="361"/>
      <c r="C277" s="22"/>
      <c r="D277" s="619"/>
      <c r="E277" s="362"/>
      <c r="F277" s="20"/>
      <c r="G277" s="161"/>
      <c r="H277" s="161"/>
      <c r="I277" s="164"/>
      <c r="J277" s="164"/>
      <c r="K277" s="381"/>
      <c r="L277" s="164"/>
    </row>
    <row r="278" spans="1:12" customFormat="1" ht="82.8">
      <c r="A278" s="431" t="s">
        <v>4</v>
      </c>
      <c r="B278" s="394" t="s">
        <v>270</v>
      </c>
      <c r="C278" s="395"/>
      <c r="D278" s="618"/>
      <c r="E278" s="385"/>
      <c r="F278" s="397"/>
      <c r="G278" s="161"/>
      <c r="H278" s="161"/>
      <c r="I278" s="164"/>
      <c r="J278" s="164"/>
      <c r="K278" s="381"/>
      <c r="L278" s="164"/>
    </row>
    <row r="279" spans="1:12" customFormat="1">
      <c r="A279" s="431"/>
      <c r="B279" s="394" t="s">
        <v>6</v>
      </c>
      <c r="C279" s="395" t="s">
        <v>5</v>
      </c>
      <c r="D279" s="618">
        <v>25</v>
      </c>
      <c r="E279" s="385"/>
      <c r="F279" s="424">
        <f>D279*E279</f>
        <v>0</v>
      </c>
      <c r="G279" s="161"/>
      <c r="H279" s="161"/>
      <c r="I279" s="164"/>
      <c r="J279" s="164"/>
      <c r="K279" s="381"/>
      <c r="L279" s="164"/>
    </row>
    <row r="280" spans="1:12" customFormat="1">
      <c r="A280" s="26"/>
      <c r="B280" s="18"/>
      <c r="C280" s="22"/>
      <c r="D280" s="619"/>
      <c r="E280" s="362"/>
      <c r="F280" s="20"/>
      <c r="G280" s="161"/>
      <c r="H280" s="161"/>
      <c r="I280" s="164"/>
      <c r="J280" s="164"/>
      <c r="K280" s="381"/>
      <c r="L280" s="164"/>
    </row>
    <row r="281" spans="1:12" customFormat="1">
      <c r="A281" s="358"/>
      <c r="B281" s="19" t="s">
        <v>62</v>
      </c>
      <c r="C281" s="372"/>
      <c r="D281" s="619"/>
      <c r="E281" s="362"/>
      <c r="F281" s="20"/>
      <c r="G281" s="161"/>
      <c r="H281" s="161"/>
      <c r="I281" s="164"/>
      <c r="J281" s="164"/>
      <c r="K281" s="381"/>
      <c r="L281" s="164"/>
    </row>
    <row r="282" spans="1:12" customFormat="1">
      <c r="A282" s="358"/>
      <c r="B282" s="19"/>
      <c r="C282" s="372"/>
      <c r="D282" s="619"/>
      <c r="E282" s="362"/>
      <c r="F282" s="20"/>
      <c r="G282" s="161"/>
      <c r="H282" s="161"/>
      <c r="I282" s="164"/>
      <c r="J282" s="164"/>
      <c r="K282" s="381"/>
      <c r="L282" s="164"/>
    </row>
    <row r="283" spans="1:12" customFormat="1" ht="27.6">
      <c r="A283" s="432" t="s">
        <v>4</v>
      </c>
      <c r="B283" s="433" t="s">
        <v>7</v>
      </c>
      <c r="C283" s="434"/>
      <c r="D283" s="618"/>
      <c r="E283" s="385"/>
      <c r="F283" s="435"/>
      <c r="G283" s="161"/>
      <c r="H283" s="161"/>
      <c r="I283" s="164"/>
      <c r="J283" s="164"/>
      <c r="K283" s="381"/>
      <c r="L283" s="164"/>
    </row>
    <row r="284" spans="1:12" customFormat="1">
      <c r="A284" s="436"/>
      <c r="B284" s="437" t="s">
        <v>8</v>
      </c>
      <c r="C284" s="434" t="s">
        <v>1</v>
      </c>
      <c r="D284" s="618">
        <v>1</v>
      </c>
      <c r="E284" s="385"/>
      <c r="F284" s="435">
        <f>+D284*E284</f>
        <v>0</v>
      </c>
      <c r="G284" s="161"/>
      <c r="H284" s="161"/>
      <c r="I284" s="164"/>
      <c r="J284" s="164"/>
      <c r="K284" s="381"/>
      <c r="L284" s="164"/>
    </row>
    <row r="285" spans="1:12" customFormat="1">
      <c r="A285" s="12"/>
      <c r="B285" s="15"/>
      <c r="C285" s="11"/>
      <c r="D285" s="619"/>
      <c r="E285" s="362"/>
      <c r="F285" s="13"/>
      <c r="G285" s="161"/>
      <c r="H285" s="161"/>
      <c r="I285" s="164"/>
      <c r="J285" s="164"/>
      <c r="K285" s="381"/>
      <c r="L285" s="164"/>
    </row>
    <row r="286" spans="1:12" customFormat="1" ht="55.2">
      <c r="A286" s="438" t="s">
        <v>4</v>
      </c>
      <c r="B286" s="439" t="s">
        <v>10</v>
      </c>
      <c r="C286" s="440"/>
      <c r="D286" s="618"/>
      <c r="E286" s="385"/>
      <c r="F286" s="397"/>
      <c r="G286" s="161"/>
      <c r="H286" s="161"/>
      <c r="I286" s="164"/>
      <c r="J286" s="164"/>
      <c r="K286" s="381"/>
      <c r="L286" s="164"/>
    </row>
    <row r="287" spans="1:12" customFormat="1">
      <c r="A287" s="441"/>
      <c r="B287" s="439" t="s">
        <v>8</v>
      </c>
      <c r="C287" s="440" t="s">
        <v>1</v>
      </c>
      <c r="D287" s="618">
        <v>1</v>
      </c>
      <c r="E287" s="385"/>
      <c r="F287" s="397">
        <f>D287*E287</f>
        <v>0</v>
      </c>
      <c r="G287" s="161"/>
      <c r="H287" s="161"/>
      <c r="I287" s="164"/>
      <c r="J287" s="164"/>
      <c r="K287" s="381"/>
      <c r="L287" s="164"/>
    </row>
    <row r="288" spans="1:12" customFormat="1">
      <c r="A288" s="12"/>
      <c r="B288" s="15"/>
      <c r="C288" s="11"/>
      <c r="D288" s="619"/>
      <c r="E288" s="362"/>
      <c r="F288" s="13"/>
      <c r="G288" s="161"/>
      <c r="H288" s="161"/>
      <c r="I288" s="164"/>
      <c r="J288" s="164"/>
      <c r="K288" s="381"/>
      <c r="L288" s="164"/>
    </row>
    <row r="289" spans="1:12" s="7" customFormat="1">
      <c r="A289" s="6"/>
      <c r="B289" s="8" t="s">
        <v>0</v>
      </c>
      <c r="C289" s="9"/>
      <c r="D289" s="624"/>
      <c r="E289" s="25"/>
      <c r="F289" s="374">
        <f>SUM(F10:F288)</f>
        <v>0</v>
      </c>
      <c r="G289" s="161"/>
      <c r="H289" s="161"/>
      <c r="I289" s="164"/>
      <c r="J289" s="164"/>
      <c r="K289" s="381"/>
      <c r="L289" s="164"/>
    </row>
    <row r="290" spans="1:12" s="7" customFormat="1">
      <c r="A290" s="5"/>
      <c r="B290" s="351"/>
      <c r="C290" s="375"/>
      <c r="D290" s="625"/>
      <c r="E290" s="376"/>
      <c r="F290" s="377"/>
      <c r="G290" s="161"/>
      <c r="H290" s="161"/>
      <c r="I290" s="164"/>
      <c r="J290" s="164"/>
      <c r="K290" s="381"/>
      <c r="L290" s="164"/>
    </row>
    <row r="291" spans="1:12" s="7" customFormat="1">
      <c r="A291" s="5"/>
      <c r="B291" s="10"/>
      <c r="C291" s="3"/>
      <c r="D291" s="615"/>
      <c r="E291" s="23"/>
      <c r="F291" s="868"/>
      <c r="G291" s="161"/>
      <c r="H291" s="161"/>
      <c r="I291" s="164"/>
      <c r="J291" s="164"/>
      <c r="K291" s="381"/>
      <c r="L291" s="164"/>
    </row>
    <row r="292" spans="1:12" s="7" customFormat="1">
      <c r="A292" s="5"/>
      <c r="B292" s="10"/>
      <c r="C292" s="3"/>
      <c r="D292" s="615"/>
      <c r="E292" s="23"/>
      <c r="F292" s="4"/>
      <c r="G292" s="161"/>
      <c r="H292" s="161"/>
      <c r="I292" s="164"/>
      <c r="J292" s="164"/>
      <c r="K292" s="381"/>
      <c r="L292" s="164"/>
    </row>
    <row r="293" spans="1:12" s="7" customFormat="1">
      <c r="A293" s="5"/>
      <c r="B293" s="10"/>
      <c r="C293" s="3"/>
      <c r="D293" s="615"/>
      <c r="E293" s="23"/>
      <c r="F293" s="4"/>
      <c r="G293" s="161"/>
      <c r="H293" s="869"/>
      <c r="I293" s="164"/>
      <c r="J293" s="164"/>
      <c r="K293" s="381"/>
      <c r="L293" s="164"/>
    </row>
    <row r="294" spans="1:12" s="7" customFormat="1">
      <c r="A294" s="5"/>
      <c r="B294" s="10"/>
      <c r="C294" s="3"/>
      <c r="D294" s="615"/>
      <c r="E294" s="23"/>
      <c r="F294" s="4"/>
      <c r="G294" s="161"/>
      <c r="H294" s="161"/>
      <c r="I294" s="164"/>
      <c r="J294" s="164"/>
      <c r="K294" s="381"/>
      <c r="L294" s="164"/>
    </row>
    <row r="295" spans="1:12" s="7" customFormat="1">
      <c r="A295" s="5"/>
      <c r="B295" s="10"/>
      <c r="C295" s="3"/>
      <c r="D295" s="615"/>
      <c r="E295" s="23"/>
      <c r="F295" s="4"/>
      <c r="G295" s="161"/>
      <c r="H295" s="161"/>
      <c r="I295" s="164"/>
      <c r="J295" s="164"/>
      <c r="K295" s="381"/>
      <c r="L295" s="164"/>
    </row>
    <row r="296" spans="1:12" s="7" customFormat="1">
      <c r="A296" s="5"/>
      <c r="B296" s="10"/>
      <c r="C296" s="3"/>
      <c r="D296" s="615"/>
      <c r="E296" s="23"/>
      <c r="F296" s="4"/>
      <c r="G296" s="161"/>
      <c r="H296" s="161"/>
      <c r="I296" s="164"/>
      <c r="J296" s="164"/>
      <c r="K296" s="381"/>
      <c r="L296" s="164"/>
    </row>
    <row r="297" spans="1:12" s="7" customFormat="1">
      <c r="A297" s="5"/>
      <c r="B297" s="10"/>
      <c r="C297" s="3"/>
      <c r="D297" s="615"/>
      <c r="E297" s="23"/>
      <c r="F297" s="4"/>
      <c r="G297" s="161"/>
      <c r="H297" s="161"/>
      <c r="I297" s="164"/>
      <c r="J297" s="164"/>
      <c r="K297" s="381"/>
      <c r="L297" s="164"/>
    </row>
    <row r="298" spans="1:12" s="7" customFormat="1">
      <c r="A298" s="5"/>
      <c r="B298" s="10"/>
      <c r="C298" s="3"/>
      <c r="D298" s="615"/>
      <c r="E298" s="23"/>
      <c r="F298" s="4"/>
      <c r="G298" s="161"/>
      <c r="H298" s="161"/>
      <c r="I298" s="164"/>
      <c r="J298" s="164"/>
      <c r="K298" s="381"/>
      <c r="L298" s="164"/>
    </row>
    <row r="300" spans="1:12" s="7" customFormat="1">
      <c r="A300" s="5"/>
      <c r="B300" s="10"/>
      <c r="C300" s="3"/>
      <c r="D300" s="615"/>
      <c r="E300" s="23"/>
      <c r="F300" s="352"/>
      <c r="G300" s="161"/>
      <c r="H300" s="161"/>
      <c r="I300" s="164"/>
      <c r="J300" s="164"/>
      <c r="K300" s="381"/>
      <c r="L300" s="164"/>
    </row>
  </sheetData>
  <mergeCells count="1">
    <mergeCell ref="B3:F3"/>
  </mergeCells>
  <phoneticPr fontId="171" type="noConversion"/>
  <pageMargins left="0.98425196850393704" right="0.78740157480314965" top="0.98425196850393704" bottom="0.98425196850393704" header="0" footer="0"/>
  <pageSetup paperSize="9" scale="58" orientation="portrait" r:id="rId1"/>
  <headerFooter alignWithMargins="0"/>
  <rowBreaks count="3" manualBreakCount="3">
    <brk id="142" max="9" man="1"/>
    <brk id="280" max="9" man="1"/>
    <brk id="290" max="5" man="1"/>
  </rowBreaks>
  <colBreaks count="2" manualBreakCount="2">
    <brk id="6" max="1048575" man="1"/>
    <brk id="1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72"/>
  <sheetViews>
    <sheetView view="pageBreakPreview" zoomScale="70" zoomScaleSheetLayoutView="70" workbookViewId="0">
      <pane ySplit="9" topLeftCell="A55" activePane="bottomLeft" state="frozen"/>
      <selection pane="bottomLeft" activeCell="F69" sqref="F69"/>
    </sheetView>
  </sheetViews>
  <sheetFormatPr defaultColWidth="8.88671875" defaultRowHeight="13.8"/>
  <cols>
    <col min="1" max="1" width="5.5546875" style="450" customWidth="1"/>
    <col min="2" max="2" width="49.44140625" style="449" customWidth="1"/>
    <col min="3" max="3" width="5.5546875" style="445" customWidth="1"/>
    <col min="4" max="4" width="7.88671875" style="445" customWidth="1"/>
    <col min="5" max="5" width="10.88671875" style="449" customWidth="1"/>
    <col min="6" max="6" width="13.6640625" style="490" customWidth="1"/>
    <col min="7" max="7" width="12.6640625" style="161" customWidth="1"/>
    <col min="8" max="8" width="68.5546875" style="161" customWidth="1"/>
    <col min="9" max="9" width="16.109375" style="164" customWidth="1"/>
    <col min="10" max="10" width="17" style="164" bestFit="1" customWidth="1"/>
    <col min="11" max="11" width="19.5546875" style="381" customWidth="1"/>
    <col min="12" max="12" width="21.44140625" style="164" customWidth="1"/>
    <col min="13" max="250" width="9.109375" style="449" customWidth="1"/>
    <col min="251" max="256" width="8.88671875" style="449"/>
    <col min="257" max="257" width="5.5546875" style="449" customWidth="1"/>
    <col min="258" max="258" width="49.44140625" style="449" customWidth="1"/>
    <col min="259" max="259" width="5.5546875" style="449" customWidth="1"/>
    <col min="260" max="260" width="7.88671875" style="449" customWidth="1"/>
    <col min="261" max="261" width="10.88671875" style="449" customWidth="1"/>
    <col min="262" max="262" width="13.6640625" style="449" customWidth="1"/>
    <col min="263" max="264" width="9.5546875" style="449" customWidth="1"/>
    <col min="265" max="265" width="9.109375" style="449" customWidth="1"/>
    <col min="266" max="266" width="9.44140625" style="449" customWidth="1"/>
    <col min="267" max="506" width="9.109375" style="449" customWidth="1"/>
    <col min="507" max="512" width="8.88671875" style="449"/>
    <col min="513" max="513" width="5.5546875" style="449" customWidth="1"/>
    <col min="514" max="514" width="49.44140625" style="449" customWidth="1"/>
    <col min="515" max="515" width="5.5546875" style="449" customWidth="1"/>
    <col min="516" max="516" width="7.88671875" style="449" customWidth="1"/>
    <col min="517" max="517" width="10.88671875" style="449" customWidth="1"/>
    <col min="518" max="518" width="13.6640625" style="449" customWidth="1"/>
    <col min="519" max="520" width="9.5546875" style="449" customWidth="1"/>
    <col min="521" max="521" width="9.109375" style="449" customWidth="1"/>
    <col min="522" max="522" width="9.44140625" style="449" customWidth="1"/>
    <col min="523" max="762" width="9.109375" style="449" customWidth="1"/>
    <col min="763" max="768" width="8.88671875" style="449"/>
    <col min="769" max="769" width="5.5546875" style="449" customWidth="1"/>
    <col min="770" max="770" width="49.44140625" style="449" customWidth="1"/>
    <col min="771" max="771" width="5.5546875" style="449" customWidth="1"/>
    <col min="772" max="772" width="7.88671875" style="449" customWidth="1"/>
    <col min="773" max="773" width="10.88671875" style="449" customWidth="1"/>
    <col min="774" max="774" width="13.6640625" style="449" customWidth="1"/>
    <col min="775" max="776" width="9.5546875" style="449" customWidth="1"/>
    <col min="777" max="777" width="9.109375" style="449" customWidth="1"/>
    <col min="778" max="778" width="9.44140625" style="449" customWidth="1"/>
    <col min="779" max="1018" width="9.109375" style="449" customWidth="1"/>
    <col min="1019" max="1024" width="8.88671875" style="449"/>
    <col min="1025" max="1025" width="5.5546875" style="449" customWidth="1"/>
    <col min="1026" max="1026" width="49.44140625" style="449" customWidth="1"/>
    <col min="1027" max="1027" width="5.5546875" style="449" customWidth="1"/>
    <col min="1028" max="1028" width="7.88671875" style="449" customWidth="1"/>
    <col min="1029" max="1029" width="10.88671875" style="449" customWidth="1"/>
    <col min="1030" max="1030" width="13.6640625" style="449" customWidth="1"/>
    <col min="1031" max="1032" width="9.5546875" style="449" customWidth="1"/>
    <col min="1033" max="1033" width="9.109375" style="449" customWidth="1"/>
    <col min="1034" max="1034" width="9.44140625" style="449" customWidth="1"/>
    <col min="1035" max="1274" width="9.109375" style="449" customWidth="1"/>
    <col min="1275" max="1280" width="8.88671875" style="449"/>
    <col min="1281" max="1281" width="5.5546875" style="449" customWidth="1"/>
    <col min="1282" max="1282" width="49.44140625" style="449" customWidth="1"/>
    <col min="1283" max="1283" width="5.5546875" style="449" customWidth="1"/>
    <col min="1284" max="1284" width="7.88671875" style="449" customWidth="1"/>
    <col min="1285" max="1285" width="10.88671875" style="449" customWidth="1"/>
    <col min="1286" max="1286" width="13.6640625" style="449" customWidth="1"/>
    <col min="1287" max="1288" width="9.5546875" style="449" customWidth="1"/>
    <col min="1289" max="1289" width="9.109375" style="449" customWidth="1"/>
    <col min="1290" max="1290" width="9.44140625" style="449" customWidth="1"/>
    <col min="1291" max="1530" width="9.109375" style="449" customWidth="1"/>
    <col min="1531" max="1536" width="8.88671875" style="449"/>
    <col min="1537" max="1537" width="5.5546875" style="449" customWidth="1"/>
    <col min="1538" max="1538" width="49.44140625" style="449" customWidth="1"/>
    <col min="1539" max="1539" width="5.5546875" style="449" customWidth="1"/>
    <col min="1540" max="1540" width="7.88671875" style="449" customWidth="1"/>
    <col min="1541" max="1541" width="10.88671875" style="449" customWidth="1"/>
    <col min="1542" max="1542" width="13.6640625" style="449" customWidth="1"/>
    <col min="1543" max="1544" width="9.5546875" style="449" customWidth="1"/>
    <col min="1545" max="1545" width="9.109375" style="449" customWidth="1"/>
    <col min="1546" max="1546" width="9.44140625" style="449" customWidth="1"/>
    <col min="1547" max="1786" width="9.109375" style="449" customWidth="1"/>
    <col min="1787" max="1792" width="8.88671875" style="449"/>
    <col min="1793" max="1793" width="5.5546875" style="449" customWidth="1"/>
    <col min="1794" max="1794" width="49.44140625" style="449" customWidth="1"/>
    <col min="1795" max="1795" width="5.5546875" style="449" customWidth="1"/>
    <col min="1796" max="1796" width="7.88671875" style="449" customWidth="1"/>
    <col min="1797" max="1797" width="10.88671875" style="449" customWidth="1"/>
    <col min="1798" max="1798" width="13.6640625" style="449" customWidth="1"/>
    <col min="1799" max="1800" width="9.5546875" style="449" customWidth="1"/>
    <col min="1801" max="1801" width="9.109375" style="449" customWidth="1"/>
    <col min="1802" max="1802" width="9.44140625" style="449" customWidth="1"/>
    <col min="1803" max="2042" width="9.109375" style="449" customWidth="1"/>
    <col min="2043" max="2048" width="8.88671875" style="449"/>
    <col min="2049" max="2049" width="5.5546875" style="449" customWidth="1"/>
    <col min="2050" max="2050" width="49.44140625" style="449" customWidth="1"/>
    <col min="2051" max="2051" width="5.5546875" style="449" customWidth="1"/>
    <col min="2052" max="2052" width="7.88671875" style="449" customWidth="1"/>
    <col min="2053" max="2053" width="10.88671875" style="449" customWidth="1"/>
    <col min="2054" max="2054" width="13.6640625" style="449" customWidth="1"/>
    <col min="2055" max="2056" width="9.5546875" style="449" customWidth="1"/>
    <col min="2057" max="2057" width="9.109375" style="449" customWidth="1"/>
    <col min="2058" max="2058" width="9.44140625" style="449" customWidth="1"/>
    <col min="2059" max="2298" width="9.109375" style="449" customWidth="1"/>
    <col min="2299" max="2304" width="8.88671875" style="449"/>
    <col min="2305" max="2305" width="5.5546875" style="449" customWidth="1"/>
    <col min="2306" max="2306" width="49.44140625" style="449" customWidth="1"/>
    <col min="2307" max="2307" width="5.5546875" style="449" customWidth="1"/>
    <col min="2308" max="2308" width="7.88671875" style="449" customWidth="1"/>
    <col min="2309" max="2309" width="10.88671875" style="449" customWidth="1"/>
    <col min="2310" max="2310" width="13.6640625" style="449" customWidth="1"/>
    <col min="2311" max="2312" width="9.5546875" style="449" customWidth="1"/>
    <col min="2313" max="2313" width="9.109375" style="449" customWidth="1"/>
    <col min="2314" max="2314" width="9.44140625" style="449" customWidth="1"/>
    <col min="2315" max="2554" width="9.109375" style="449" customWidth="1"/>
    <col min="2555" max="2560" width="8.88671875" style="449"/>
    <col min="2561" max="2561" width="5.5546875" style="449" customWidth="1"/>
    <col min="2562" max="2562" width="49.44140625" style="449" customWidth="1"/>
    <col min="2563" max="2563" width="5.5546875" style="449" customWidth="1"/>
    <col min="2564" max="2564" width="7.88671875" style="449" customWidth="1"/>
    <col min="2565" max="2565" width="10.88671875" style="449" customWidth="1"/>
    <col min="2566" max="2566" width="13.6640625" style="449" customWidth="1"/>
    <col min="2567" max="2568" width="9.5546875" style="449" customWidth="1"/>
    <col min="2569" max="2569" width="9.109375" style="449" customWidth="1"/>
    <col min="2570" max="2570" width="9.44140625" style="449" customWidth="1"/>
    <col min="2571" max="2810" width="9.109375" style="449" customWidth="1"/>
    <col min="2811" max="2816" width="8.88671875" style="449"/>
    <col min="2817" max="2817" width="5.5546875" style="449" customWidth="1"/>
    <col min="2818" max="2818" width="49.44140625" style="449" customWidth="1"/>
    <col min="2819" max="2819" width="5.5546875" style="449" customWidth="1"/>
    <col min="2820" max="2820" width="7.88671875" style="449" customWidth="1"/>
    <col min="2821" max="2821" width="10.88671875" style="449" customWidth="1"/>
    <col min="2822" max="2822" width="13.6640625" style="449" customWidth="1"/>
    <col min="2823" max="2824" width="9.5546875" style="449" customWidth="1"/>
    <col min="2825" max="2825" width="9.109375" style="449" customWidth="1"/>
    <col min="2826" max="2826" width="9.44140625" style="449" customWidth="1"/>
    <col min="2827" max="3066" width="9.109375" style="449" customWidth="1"/>
    <col min="3067" max="3072" width="8.88671875" style="449"/>
    <col min="3073" max="3073" width="5.5546875" style="449" customWidth="1"/>
    <col min="3074" max="3074" width="49.44140625" style="449" customWidth="1"/>
    <col min="3075" max="3075" width="5.5546875" style="449" customWidth="1"/>
    <col min="3076" max="3076" width="7.88671875" style="449" customWidth="1"/>
    <col min="3077" max="3077" width="10.88671875" style="449" customWidth="1"/>
    <col min="3078" max="3078" width="13.6640625" style="449" customWidth="1"/>
    <col min="3079" max="3080" width="9.5546875" style="449" customWidth="1"/>
    <col min="3081" max="3081" width="9.109375" style="449" customWidth="1"/>
    <col min="3082" max="3082" width="9.44140625" style="449" customWidth="1"/>
    <col min="3083" max="3322" width="9.109375" style="449" customWidth="1"/>
    <col min="3323" max="3328" width="8.88671875" style="449"/>
    <col min="3329" max="3329" width="5.5546875" style="449" customWidth="1"/>
    <col min="3330" max="3330" width="49.44140625" style="449" customWidth="1"/>
    <col min="3331" max="3331" width="5.5546875" style="449" customWidth="1"/>
    <col min="3332" max="3332" width="7.88671875" style="449" customWidth="1"/>
    <col min="3333" max="3333" width="10.88671875" style="449" customWidth="1"/>
    <col min="3334" max="3334" width="13.6640625" style="449" customWidth="1"/>
    <col min="3335" max="3336" width="9.5546875" style="449" customWidth="1"/>
    <col min="3337" max="3337" width="9.109375" style="449" customWidth="1"/>
    <col min="3338" max="3338" width="9.44140625" style="449" customWidth="1"/>
    <col min="3339" max="3578" width="9.109375" style="449" customWidth="1"/>
    <col min="3579" max="3584" width="8.88671875" style="449"/>
    <col min="3585" max="3585" width="5.5546875" style="449" customWidth="1"/>
    <col min="3586" max="3586" width="49.44140625" style="449" customWidth="1"/>
    <col min="3587" max="3587" width="5.5546875" style="449" customWidth="1"/>
    <col min="3588" max="3588" width="7.88671875" style="449" customWidth="1"/>
    <col min="3589" max="3589" width="10.88671875" style="449" customWidth="1"/>
    <col min="3590" max="3590" width="13.6640625" style="449" customWidth="1"/>
    <col min="3591" max="3592" width="9.5546875" style="449" customWidth="1"/>
    <col min="3593" max="3593" width="9.109375" style="449" customWidth="1"/>
    <col min="3594" max="3594" width="9.44140625" style="449" customWidth="1"/>
    <col min="3595" max="3834" width="9.109375" style="449" customWidth="1"/>
    <col min="3835" max="3840" width="8.88671875" style="449"/>
    <col min="3841" max="3841" width="5.5546875" style="449" customWidth="1"/>
    <col min="3842" max="3842" width="49.44140625" style="449" customWidth="1"/>
    <col min="3843" max="3843" width="5.5546875" style="449" customWidth="1"/>
    <col min="3844" max="3844" width="7.88671875" style="449" customWidth="1"/>
    <col min="3845" max="3845" width="10.88671875" style="449" customWidth="1"/>
    <col min="3846" max="3846" width="13.6640625" style="449" customWidth="1"/>
    <col min="3847" max="3848" width="9.5546875" style="449" customWidth="1"/>
    <col min="3849" max="3849" width="9.109375" style="449" customWidth="1"/>
    <col min="3850" max="3850" width="9.44140625" style="449" customWidth="1"/>
    <col min="3851" max="4090" width="9.109375" style="449" customWidth="1"/>
    <col min="4091" max="4096" width="8.88671875" style="449"/>
    <col min="4097" max="4097" width="5.5546875" style="449" customWidth="1"/>
    <col min="4098" max="4098" width="49.44140625" style="449" customWidth="1"/>
    <col min="4099" max="4099" width="5.5546875" style="449" customWidth="1"/>
    <col min="4100" max="4100" width="7.88671875" style="449" customWidth="1"/>
    <col min="4101" max="4101" width="10.88671875" style="449" customWidth="1"/>
    <col min="4102" max="4102" width="13.6640625" style="449" customWidth="1"/>
    <col min="4103" max="4104" width="9.5546875" style="449" customWidth="1"/>
    <col min="4105" max="4105" width="9.109375" style="449" customWidth="1"/>
    <col min="4106" max="4106" width="9.44140625" style="449" customWidth="1"/>
    <col min="4107" max="4346" width="9.109375" style="449" customWidth="1"/>
    <col min="4347" max="4352" width="8.88671875" style="449"/>
    <col min="4353" max="4353" width="5.5546875" style="449" customWidth="1"/>
    <col min="4354" max="4354" width="49.44140625" style="449" customWidth="1"/>
    <col min="4355" max="4355" width="5.5546875" style="449" customWidth="1"/>
    <col min="4356" max="4356" width="7.88671875" style="449" customWidth="1"/>
    <col min="4357" max="4357" width="10.88671875" style="449" customWidth="1"/>
    <col min="4358" max="4358" width="13.6640625" style="449" customWidth="1"/>
    <col min="4359" max="4360" width="9.5546875" style="449" customWidth="1"/>
    <col min="4361" max="4361" width="9.109375" style="449" customWidth="1"/>
    <col min="4362" max="4362" width="9.44140625" style="449" customWidth="1"/>
    <col min="4363" max="4602" width="9.109375" style="449" customWidth="1"/>
    <col min="4603" max="4608" width="8.88671875" style="449"/>
    <col min="4609" max="4609" width="5.5546875" style="449" customWidth="1"/>
    <col min="4610" max="4610" width="49.44140625" style="449" customWidth="1"/>
    <col min="4611" max="4611" width="5.5546875" style="449" customWidth="1"/>
    <col min="4612" max="4612" width="7.88671875" style="449" customWidth="1"/>
    <col min="4613" max="4613" width="10.88671875" style="449" customWidth="1"/>
    <col min="4614" max="4614" width="13.6640625" style="449" customWidth="1"/>
    <col min="4615" max="4616" width="9.5546875" style="449" customWidth="1"/>
    <col min="4617" max="4617" width="9.109375" style="449" customWidth="1"/>
    <col min="4618" max="4618" width="9.44140625" style="449" customWidth="1"/>
    <col min="4619" max="4858" width="9.109375" style="449" customWidth="1"/>
    <col min="4859" max="4864" width="8.88671875" style="449"/>
    <col min="4865" max="4865" width="5.5546875" style="449" customWidth="1"/>
    <col min="4866" max="4866" width="49.44140625" style="449" customWidth="1"/>
    <col min="4867" max="4867" width="5.5546875" style="449" customWidth="1"/>
    <col min="4868" max="4868" width="7.88671875" style="449" customWidth="1"/>
    <col min="4869" max="4869" width="10.88671875" style="449" customWidth="1"/>
    <col min="4870" max="4870" width="13.6640625" style="449" customWidth="1"/>
    <col min="4871" max="4872" width="9.5546875" style="449" customWidth="1"/>
    <col min="4873" max="4873" width="9.109375" style="449" customWidth="1"/>
    <col min="4874" max="4874" width="9.44140625" style="449" customWidth="1"/>
    <col min="4875" max="5114" width="9.109375" style="449" customWidth="1"/>
    <col min="5115" max="5120" width="8.88671875" style="449"/>
    <col min="5121" max="5121" width="5.5546875" style="449" customWidth="1"/>
    <col min="5122" max="5122" width="49.44140625" style="449" customWidth="1"/>
    <col min="5123" max="5123" width="5.5546875" style="449" customWidth="1"/>
    <col min="5124" max="5124" width="7.88671875" style="449" customWidth="1"/>
    <col min="5125" max="5125" width="10.88671875" style="449" customWidth="1"/>
    <col min="5126" max="5126" width="13.6640625" style="449" customWidth="1"/>
    <col min="5127" max="5128" width="9.5546875" style="449" customWidth="1"/>
    <col min="5129" max="5129" width="9.109375" style="449" customWidth="1"/>
    <col min="5130" max="5130" width="9.44140625" style="449" customWidth="1"/>
    <col min="5131" max="5370" width="9.109375" style="449" customWidth="1"/>
    <col min="5371" max="5376" width="8.88671875" style="449"/>
    <col min="5377" max="5377" width="5.5546875" style="449" customWidth="1"/>
    <col min="5378" max="5378" width="49.44140625" style="449" customWidth="1"/>
    <col min="5379" max="5379" width="5.5546875" style="449" customWidth="1"/>
    <col min="5380" max="5380" width="7.88671875" style="449" customWidth="1"/>
    <col min="5381" max="5381" width="10.88671875" style="449" customWidth="1"/>
    <col min="5382" max="5382" width="13.6640625" style="449" customWidth="1"/>
    <col min="5383" max="5384" width="9.5546875" style="449" customWidth="1"/>
    <col min="5385" max="5385" width="9.109375" style="449" customWidth="1"/>
    <col min="5386" max="5386" width="9.44140625" style="449" customWidth="1"/>
    <col min="5387" max="5626" width="9.109375" style="449" customWidth="1"/>
    <col min="5627" max="5632" width="8.88671875" style="449"/>
    <col min="5633" max="5633" width="5.5546875" style="449" customWidth="1"/>
    <col min="5634" max="5634" width="49.44140625" style="449" customWidth="1"/>
    <col min="5635" max="5635" width="5.5546875" style="449" customWidth="1"/>
    <col min="5636" max="5636" width="7.88671875" style="449" customWidth="1"/>
    <col min="5637" max="5637" width="10.88671875" style="449" customWidth="1"/>
    <col min="5638" max="5638" width="13.6640625" style="449" customWidth="1"/>
    <col min="5639" max="5640" width="9.5546875" style="449" customWidth="1"/>
    <col min="5641" max="5641" width="9.109375" style="449" customWidth="1"/>
    <col min="5642" max="5642" width="9.44140625" style="449" customWidth="1"/>
    <col min="5643" max="5882" width="9.109375" style="449" customWidth="1"/>
    <col min="5883" max="5888" width="8.88671875" style="449"/>
    <col min="5889" max="5889" width="5.5546875" style="449" customWidth="1"/>
    <col min="5890" max="5890" width="49.44140625" style="449" customWidth="1"/>
    <col min="5891" max="5891" width="5.5546875" style="449" customWidth="1"/>
    <col min="5892" max="5892" width="7.88671875" style="449" customWidth="1"/>
    <col min="5893" max="5893" width="10.88671875" style="449" customWidth="1"/>
    <col min="5894" max="5894" width="13.6640625" style="449" customWidth="1"/>
    <col min="5895" max="5896" width="9.5546875" style="449" customWidth="1"/>
    <col min="5897" max="5897" width="9.109375" style="449" customWidth="1"/>
    <col min="5898" max="5898" width="9.44140625" style="449" customWidth="1"/>
    <col min="5899" max="6138" width="9.109375" style="449" customWidth="1"/>
    <col min="6139" max="6144" width="8.88671875" style="449"/>
    <col min="6145" max="6145" width="5.5546875" style="449" customWidth="1"/>
    <col min="6146" max="6146" width="49.44140625" style="449" customWidth="1"/>
    <col min="6147" max="6147" width="5.5546875" style="449" customWidth="1"/>
    <col min="6148" max="6148" width="7.88671875" style="449" customWidth="1"/>
    <col min="6149" max="6149" width="10.88671875" style="449" customWidth="1"/>
    <col min="6150" max="6150" width="13.6640625" style="449" customWidth="1"/>
    <col min="6151" max="6152" width="9.5546875" style="449" customWidth="1"/>
    <col min="6153" max="6153" width="9.109375" style="449" customWidth="1"/>
    <col min="6154" max="6154" width="9.44140625" style="449" customWidth="1"/>
    <col min="6155" max="6394" width="9.109375" style="449" customWidth="1"/>
    <col min="6395" max="6400" width="8.88671875" style="449"/>
    <col min="6401" max="6401" width="5.5546875" style="449" customWidth="1"/>
    <col min="6402" max="6402" width="49.44140625" style="449" customWidth="1"/>
    <col min="6403" max="6403" width="5.5546875" style="449" customWidth="1"/>
    <col min="6404" max="6404" width="7.88671875" style="449" customWidth="1"/>
    <col min="6405" max="6405" width="10.88671875" style="449" customWidth="1"/>
    <col min="6406" max="6406" width="13.6640625" style="449" customWidth="1"/>
    <col min="6407" max="6408" width="9.5546875" style="449" customWidth="1"/>
    <col min="6409" max="6409" width="9.109375" style="449" customWidth="1"/>
    <col min="6410" max="6410" width="9.44140625" style="449" customWidth="1"/>
    <col min="6411" max="6650" width="9.109375" style="449" customWidth="1"/>
    <col min="6651" max="6656" width="8.88671875" style="449"/>
    <col min="6657" max="6657" width="5.5546875" style="449" customWidth="1"/>
    <col min="6658" max="6658" width="49.44140625" style="449" customWidth="1"/>
    <col min="6659" max="6659" width="5.5546875" style="449" customWidth="1"/>
    <col min="6660" max="6660" width="7.88671875" style="449" customWidth="1"/>
    <col min="6661" max="6661" width="10.88671875" style="449" customWidth="1"/>
    <col min="6662" max="6662" width="13.6640625" style="449" customWidth="1"/>
    <col min="6663" max="6664" width="9.5546875" style="449" customWidth="1"/>
    <col min="6665" max="6665" width="9.109375" style="449" customWidth="1"/>
    <col min="6666" max="6666" width="9.44140625" style="449" customWidth="1"/>
    <col min="6667" max="6906" width="9.109375" style="449" customWidth="1"/>
    <col min="6907" max="6912" width="8.88671875" style="449"/>
    <col min="6913" max="6913" width="5.5546875" style="449" customWidth="1"/>
    <col min="6914" max="6914" width="49.44140625" style="449" customWidth="1"/>
    <col min="6915" max="6915" width="5.5546875" style="449" customWidth="1"/>
    <col min="6916" max="6916" width="7.88671875" style="449" customWidth="1"/>
    <col min="6917" max="6917" width="10.88671875" style="449" customWidth="1"/>
    <col min="6918" max="6918" width="13.6640625" style="449" customWidth="1"/>
    <col min="6919" max="6920" width="9.5546875" style="449" customWidth="1"/>
    <col min="6921" max="6921" width="9.109375" style="449" customWidth="1"/>
    <col min="6922" max="6922" width="9.44140625" style="449" customWidth="1"/>
    <col min="6923" max="7162" width="9.109375" style="449" customWidth="1"/>
    <col min="7163" max="7168" width="8.88671875" style="449"/>
    <col min="7169" max="7169" width="5.5546875" style="449" customWidth="1"/>
    <col min="7170" max="7170" width="49.44140625" style="449" customWidth="1"/>
    <col min="7171" max="7171" width="5.5546875" style="449" customWidth="1"/>
    <col min="7172" max="7172" width="7.88671875" style="449" customWidth="1"/>
    <col min="7173" max="7173" width="10.88671875" style="449" customWidth="1"/>
    <col min="7174" max="7174" width="13.6640625" style="449" customWidth="1"/>
    <col min="7175" max="7176" width="9.5546875" style="449" customWidth="1"/>
    <col min="7177" max="7177" width="9.109375" style="449" customWidth="1"/>
    <col min="7178" max="7178" width="9.44140625" style="449" customWidth="1"/>
    <col min="7179" max="7418" width="9.109375" style="449" customWidth="1"/>
    <col min="7419" max="7424" width="8.88671875" style="449"/>
    <col min="7425" max="7425" width="5.5546875" style="449" customWidth="1"/>
    <col min="7426" max="7426" width="49.44140625" style="449" customWidth="1"/>
    <col min="7427" max="7427" width="5.5546875" style="449" customWidth="1"/>
    <col min="7428" max="7428" width="7.88671875" style="449" customWidth="1"/>
    <col min="7429" max="7429" width="10.88671875" style="449" customWidth="1"/>
    <col min="7430" max="7430" width="13.6640625" style="449" customWidth="1"/>
    <col min="7431" max="7432" width="9.5546875" style="449" customWidth="1"/>
    <col min="7433" max="7433" width="9.109375" style="449" customWidth="1"/>
    <col min="7434" max="7434" width="9.44140625" style="449" customWidth="1"/>
    <col min="7435" max="7674" width="9.109375" style="449" customWidth="1"/>
    <col min="7675" max="7680" width="8.88671875" style="449"/>
    <col min="7681" max="7681" width="5.5546875" style="449" customWidth="1"/>
    <col min="7682" max="7682" width="49.44140625" style="449" customWidth="1"/>
    <col min="7683" max="7683" width="5.5546875" style="449" customWidth="1"/>
    <col min="7684" max="7684" width="7.88671875" style="449" customWidth="1"/>
    <col min="7685" max="7685" width="10.88671875" style="449" customWidth="1"/>
    <col min="7686" max="7686" width="13.6640625" style="449" customWidth="1"/>
    <col min="7687" max="7688" width="9.5546875" style="449" customWidth="1"/>
    <col min="7689" max="7689" width="9.109375" style="449" customWidth="1"/>
    <col min="7690" max="7690" width="9.44140625" style="449" customWidth="1"/>
    <col min="7691" max="7930" width="9.109375" style="449" customWidth="1"/>
    <col min="7931" max="7936" width="8.88671875" style="449"/>
    <col min="7937" max="7937" width="5.5546875" style="449" customWidth="1"/>
    <col min="7938" max="7938" width="49.44140625" style="449" customWidth="1"/>
    <col min="7939" max="7939" width="5.5546875" style="449" customWidth="1"/>
    <col min="7940" max="7940" width="7.88671875" style="449" customWidth="1"/>
    <col min="7941" max="7941" width="10.88671875" style="449" customWidth="1"/>
    <col min="7942" max="7942" width="13.6640625" style="449" customWidth="1"/>
    <col min="7943" max="7944" width="9.5546875" style="449" customWidth="1"/>
    <col min="7945" max="7945" width="9.109375" style="449" customWidth="1"/>
    <col min="7946" max="7946" width="9.44140625" style="449" customWidth="1"/>
    <col min="7947" max="8186" width="9.109375" style="449" customWidth="1"/>
    <col min="8187" max="8192" width="8.88671875" style="449"/>
    <col min="8193" max="8193" width="5.5546875" style="449" customWidth="1"/>
    <col min="8194" max="8194" width="49.44140625" style="449" customWidth="1"/>
    <col min="8195" max="8195" width="5.5546875" style="449" customWidth="1"/>
    <col min="8196" max="8196" width="7.88671875" style="449" customWidth="1"/>
    <col min="8197" max="8197" width="10.88671875" style="449" customWidth="1"/>
    <col min="8198" max="8198" width="13.6640625" style="449" customWidth="1"/>
    <col min="8199" max="8200" width="9.5546875" style="449" customWidth="1"/>
    <col min="8201" max="8201" width="9.109375" style="449" customWidth="1"/>
    <col min="8202" max="8202" width="9.44140625" style="449" customWidth="1"/>
    <col min="8203" max="8442" width="9.109375" style="449" customWidth="1"/>
    <col min="8443" max="8448" width="8.88671875" style="449"/>
    <col min="8449" max="8449" width="5.5546875" style="449" customWidth="1"/>
    <col min="8450" max="8450" width="49.44140625" style="449" customWidth="1"/>
    <col min="8451" max="8451" width="5.5546875" style="449" customWidth="1"/>
    <col min="8452" max="8452" width="7.88671875" style="449" customWidth="1"/>
    <col min="8453" max="8453" width="10.88671875" style="449" customWidth="1"/>
    <col min="8454" max="8454" width="13.6640625" style="449" customWidth="1"/>
    <col min="8455" max="8456" width="9.5546875" style="449" customWidth="1"/>
    <col min="8457" max="8457" width="9.109375" style="449" customWidth="1"/>
    <col min="8458" max="8458" width="9.44140625" style="449" customWidth="1"/>
    <col min="8459" max="8698" width="9.109375" style="449" customWidth="1"/>
    <col min="8699" max="8704" width="8.88671875" style="449"/>
    <col min="8705" max="8705" width="5.5546875" style="449" customWidth="1"/>
    <col min="8706" max="8706" width="49.44140625" style="449" customWidth="1"/>
    <col min="8707" max="8707" width="5.5546875" style="449" customWidth="1"/>
    <col min="8708" max="8708" width="7.88671875" style="449" customWidth="1"/>
    <col min="8709" max="8709" width="10.88671875" style="449" customWidth="1"/>
    <col min="8710" max="8710" width="13.6640625" style="449" customWidth="1"/>
    <col min="8711" max="8712" width="9.5546875" style="449" customWidth="1"/>
    <col min="8713" max="8713" width="9.109375" style="449" customWidth="1"/>
    <col min="8714" max="8714" width="9.44140625" style="449" customWidth="1"/>
    <col min="8715" max="8954" width="9.109375" style="449" customWidth="1"/>
    <col min="8955" max="8960" width="8.88671875" style="449"/>
    <col min="8961" max="8961" width="5.5546875" style="449" customWidth="1"/>
    <col min="8962" max="8962" width="49.44140625" style="449" customWidth="1"/>
    <col min="8963" max="8963" width="5.5546875" style="449" customWidth="1"/>
    <col min="8964" max="8964" width="7.88671875" style="449" customWidth="1"/>
    <col min="8965" max="8965" width="10.88671875" style="449" customWidth="1"/>
    <col min="8966" max="8966" width="13.6640625" style="449" customWidth="1"/>
    <col min="8967" max="8968" width="9.5546875" style="449" customWidth="1"/>
    <col min="8969" max="8969" width="9.109375" style="449" customWidth="1"/>
    <col min="8970" max="8970" width="9.44140625" style="449" customWidth="1"/>
    <col min="8971" max="9210" width="9.109375" style="449" customWidth="1"/>
    <col min="9211" max="9216" width="8.88671875" style="449"/>
    <col min="9217" max="9217" width="5.5546875" style="449" customWidth="1"/>
    <col min="9218" max="9218" width="49.44140625" style="449" customWidth="1"/>
    <col min="9219" max="9219" width="5.5546875" style="449" customWidth="1"/>
    <col min="9220" max="9220" width="7.88671875" style="449" customWidth="1"/>
    <col min="9221" max="9221" width="10.88671875" style="449" customWidth="1"/>
    <col min="9222" max="9222" width="13.6640625" style="449" customWidth="1"/>
    <col min="9223" max="9224" width="9.5546875" style="449" customWidth="1"/>
    <col min="9225" max="9225" width="9.109375" style="449" customWidth="1"/>
    <col min="9226" max="9226" width="9.44140625" style="449" customWidth="1"/>
    <col min="9227" max="9466" width="9.109375" style="449" customWidth="1"/>
    <col min="9467" max="9472" width="8.88671875" style="449"/>
    <col min="9473" max="9473" width="5.5546875" style="449" customWidth="1"/>
    <col min="9474" max="9474" width="49.44140625" style="449" customWidth="1"/>
    <col min="9475" max="9475" width="5.5546875" style="449" customWidth="1"/>
    <col min="9476" max="9476" width="7.88671875" style="449" customWidth="1"/>
    <col min="9477" max="9477" width="10.88671875" style="449" customWidth="1"/>
    <col min="9478" max="9478" width="13.6640625" style="449" customWidth="1"/>
    <col min="9479" max="9480" width="9.5546875" style="449" customWidth="1"/>
    <col min="9481" max="9481" width="9.109375" style="449" customWidth="1"/>
    <col min="9482" max="9482" width="9.44140625" style="449" customWidth="1"/>
    <col min="9483" max="9722" width="9.109375" style="449" customWidth="1"/>
    <col min="9723" max="9728" width="8.88671875" style="449"/>
    <col min="9729" max="9729" width="5.5546875" style="449" customWidth="1"/>
    <col min="9730" max="9730" width="49.44140625" style="449" customWidth="1"/>
    <col min="9731" max="9731" width="5.5546875" style="449" customWidth="1"/>
    <col min="9732" max="9732" width="7.88671875" style="449" customWidth="1"/>
    <col min="9733" max="9733" width="10.88671875" style="449" customWidth="1"/>
    <col min="9734" max="9734" width="13.6640625" style="449" customWidth="1"/>
    <col min="9735" max="9736" width="9.5546875" style="449" customWidth="1"/>
    <col min="9737" max="9737" width="9.109375" style="449" customWidth="1"/>
    <col min="9738" max="9738" width="9.44140625" style="449" customWidth="1"/>
    <col min="9739" max="9978" width="9.109375" style="449" customWidth="1"/>
    <col min="9979" max="9984" width="8.88671875" style="449"/>
    <col min="9985" max="9985" width="5.5546875" style="449" customWidth="1"/>
    <col min="9986" max="9986" width="49.44140625" style="449" customWidth="1"/>
    <col min="9987" max="9987" width="5.5546875" style="449" customWidth="1"/>
    <col min="9988" max="9988" width="7.88671875" style="449" customWidth="1"/>
    <col min="9989" max="9989" width="10.88671875" style="449" customWidth="1"/>
    <col min="9990" max="9990" width="13.6640625" style="449" customWidth="1"/>
    <col min="9991" max="9992" width="9.5546875" style="449" customWidth="1"/>
    <col min="9993" max="9993" width="9.109375" style="449" customWidth="1"/>
    <col min="9994" max="9994" width="9.44140625" style="449" customWidth="1"/>
    <col min="9995" max="10234" width="9.109375" style="449" customWidth="1"/>
    <col min="10235" max="10240" width="8.88671875" style="449"/>
    <col min="10241" max="10241" width="5.5546875" style="449" customWidth="1"/>
    <col min="10242" max="10242" width="49.44140625" style="449" customWidth="1"/>
    <col min="10243" max="10243" width="5.5546875" style="449" customWidth="1"/>
    <col min="10244" max="10244" width="7.88671875" style="449" customWidth="1"/>
    <col min="10245" max="10245" width="10.88671875" style="449" customWidth="1"/>
    <col min="10246" max="10246" width="13.6640625" style="449" customWidth="1"/>
    <col min="10247" max="10248" width="9.5546875" style="449" customWidth="1"/>
    <col min="10249" max="10249" width="9.109375" style="449" customWidth="1"/>
    <col min="10250" max="10250" width="9.44140625" style="449" customWidth="1"/>
    <col min="10251" max="10490" width="9.109375" style="449" customWidth="1"/>
    <col min="10491" max="10496" width="8.88671875" style="449"/>
    <col min="10497" max="10497" width="5.5546875" style="449" customWidth="1"/>
    <col min="10498" max="10498" width="49.44140625" style="449" customWidth="1"/>
    <col min="10499" max="10499" width="5.5546875" style="449" customWidth="1"/>
    <col min="10500" max="10500" width="7.88671875" style="449" customWidth="1"/>
    <col min="10501" max="10501" width="10.88671875" style="449" customWidth="1"/>
    <col min="10502" max="10502" width="13.6640625" style="449" customWidth="1"/>
    <col min="10503" max="10504" width="9.5546875" style="449" customWidth="1"/>
    <col min="10505" max="10505" width="9.109375" style="449" customWidth="1"/>
    <col min="10506" max="10506" width="9.44140625" style="449" customWidth="1"/>
    <col min="10507" max="10746" width="9.109375" style="449" customWidth="1"/>
    <col min="10747" max="10752" width="8.88671875" style="449"/>
    <col min="10753" max="10753" width="5.5546875" style="449" customWidth="1"/>
    <col min="10754" max="10754" width="49.44140625" style="449" customWidth="1"/>
    <col min="10755" max="10755" width="5.5546875" style="449" customWidth="1"/>
    <col min="10756" max="10756" width="7.88671875" style="449" customWidth="1"/>
    <col min="10757" max="10757" width="10.88671875" style="449" customWidth="1"/>
    <col min="10758" max="10758" width="13.6640625" style="449" customWidth="1"/>
    <col min="10759" max="10760" width="9.5546875" style="449" customWidth="1"/>
    <col min="10761" max="10761" width="9.109375" style="449" customWidth="1"/>
    <col min="10762" max="10762" width="9.44140625" style="449" customWidth="1"/>
    <col min="10763" max="11002" width="9.109375" style="449" customWidth="1"/>
    <col min="11003" max="11008" width="8.88671875" style="449"/>
    <col min="11009" max="11009" width="5.5546875" style="449" customWidth="1"/>
    <col min="11010" max="11010" width="49.44140625" style="449" customWidth="1"/>
    <col min="11011" max="11011" width="5.5546875" style="449" customWidth="1"/>
    <col min="11012" max="11012" width="7.88671875" style="449" customWidth="1"/>
    <col min="11013" max="11013" width="10.88671875" style="449" customWidth="1"/>
    <col min="11014" max="11014" width="13.6640625" style="449" customWidth="1"/>
    <col min="11015" max="11016" width="9.5546875" style="449" customWidth="1"/>
    <col min="11017" max="11017" width="9.109375" style="449" customWidth="1"/>
    <col min="11018" max="11018" width="9.44140625" style="449" customWidth="1"/>
    <col min="11019" max="11258" width="9.109375" style="449" customWidth="1"/>
    <col min="11259" max="11264" width="8.88671875" style="449"/>
    <col min="11265" max="11265" width="5.5546875" style="449" customWidth="1"/>
    <col min="11266" max="11266" width="49.44140625" style="449" customWidth="1"/>
    <col min="11267" max="11267" width="5.5546875" style="449" customWidth="1"/>
    <col min="11268" max="11268" width="7.88671875" style="449" customWidth="1"/>
    <col min="11269" max="11269" width="10.88671875" style="449" customWidth="1"/>
    <col min="11270" max="11270" width="13.6640625" style="449" customWidth="1"/>
    <col min="11271" max="11272" width="9.5546875" style="449" customWidth="1"/>
    <col min="11273" max="11273" width="9.109375" style="449" customWidth="1"/>
    <col min="11274" max="11274" width="9.44140625" style="449" customWidth="1"/>
    <col min="11275" max="11514" width="9.109375" style="449" customWidth="1"/>
    <col min="11515" max="11520" width="8.88671875" style="449"/>
    <col min="11521" max="11521" width="5.5546875" style="449" customWidth="1"/>
    <col min="11522" max="11522" width="49.44140625" style="449" customWidth="1"/>
    <col min="11523" max="11523" width="5.5546875" style="449" customWidth="1"/>
    <col min="11524" max="11524" width="7.88671875" style="449" customWidth="1"/>
    <col min="11525" max="11525" width="10.88671875" style="449" customWidth="1"/>
    <col min="11526" max="11526" width="13.6640625" style="449" customWidth="1"/>
    <col min="11527" max="11528" width="9.5546875" style="449" customWidth="1"/>
    <col min="11529" max="11529" width="9.109375" style="449" customWidth="1"/>
    <col min="11530" max="11530" width="9.44140625" style="449" customWidth="1"/>
    <col min="11531" max="11770" width="9.109375" style="449" customWidth="1"/>
    <col min="11771" max="11776" width="8.88671875" style="449"/>
    <col min="11777" max="11777" width="5.5546875" style="449" customWidth="1"/>
    <col min="11778" max="11778" width="49.44140625" style="449" customWidth="1"/>
    <col min="11779" max="11779" width="5.5546875" style="449" customWidth="1"/>
    <col min="11780" max="11780" width="7.88671875" style="449" customWidth="1"/>
    <col min="11781" max="11781" width="10.88671875" style="449" customWidth="1"/>
    <col min="11782" max="11782" width="13.6640625" style="449" customWidth="1"/>
    <col min="11783" max="11784" width="9.5546875" style="449" customWidth="1"/>
    <col min="11785" max="11785" width="9.109375" style="449" customWidth="1"/>
    <col min="11786" max="11786" width="9.44140625" style="449" customWidth="1"/>
    <col min="11787" max="12026" width="9.109375" style="449" customWidth="1"/>
    <col min="12027" max="12032" width="8.88671875" style="449"/>
    <col min="12033" max="12033" width="5.5546875" style="449" customWidth="1"/>
    <col min="12034" max="12034" width="49.44140625" style="449" customWidth="1"/>
    <col min="12035" max="12035" width="5.5546875" style="449" customWidth="1"/>
    <col min="12036" max="12036" width="7.88671875" style="449" customWidth="1"/>
    <col min="12037" max="12037" width="10.88671875" style="449" customWidth="1"/>
    <col min="12038" max="12038" width="13.6640625" style="449" customWidth="1"/>
    <col min="12039" max="12040" width="9.5546875" style="449" customWidth="1"/>
    <col min="12041" max="12041" width="9.109375" style="449" customWidth="1"/>
    <col min="12042" max="12042" width="9.44140625" style="449" customWidth="1"/>
    <col min="12043" max="12282" width="9.109375" style="449" customWidth="1"/>
    <col min="12283" max="12288" width="8.88671875" style="449"/>
    <col min="12289" max="12289" width="5.5546875" style="449" customWidth="1"/>
    <col min="12290" max="12290" width="49.44140625" style="449" customWidth="1"/>
    <col min="12291" max="12291" width="5.5546875" style="449" customWidth="1"/>
    <col min="12292" max="12292" width="7.88671875" style="449" customWidth="1"/>
    <col min="12293" max="12293" width="10.88671875" style="449" customWidth="1"/>
    <col min="12294" max="12294" width="13.6640625" style="449" customWidth="1"/>
    <col min="12295" max="12296" width="9.5546875" style="449" customWidth="1"/>
    <col min="12297" max="12297" width="9.109375" style="449" customWidth="1"/>
    <col min="12298" max="12298" width="9.44140625" style="449" customWidth="1"/>
    <col min="12299" max="12538" width="9.109375" style="449" customWidth="1"/>
    <col min="12539" max="12544" width="8.88671875" style="449"/>
    <col min="12545" max="12545" width="5.5546875" style="449" customWidth="1"/>
    <col min="12546" max="12546" width="49.44140625" style="449" customWidth="1"/>
    <col min="12547" max="12547" width="5.5546875" style="449" customWidth="1"/>
    <col min="12548" max="12548" width="7.88671875" style="449" customWidth="1"/>
    <col min="12549" max="12549" width="10.88671875" style="449" customWidth="1"/>
    <col min="12550" max="12550" width="13.6640625" style="449" customWidth="1"/>
    <col min="12551" max="12552" width="9.5546875" style="449" customWidth="1"/>
    <col min="12553" max="12553" width="9.109375" style="449" customWidth="1"/>
    <col min="12554" max="12554" width="9.44140625" style="449" customWidth="1"/>
    <col min="12555" max="12794" width="9.109375" style="449" customWidth="1"/>
    <col min="12795" max="12800" width="8.88671875" style="449"/>
    <col min="12801" max="12801" width="5.5546875" style="449" customWidth="1"/>
    <col min="12802" max="12802" width="49.44140625" style="449" customWidth="1"/>
    <col min="12803" max="12803" width="5.5546875" style="449" customWidth="1"/>
    <col min="12804" max="12804" width="7.88671875" style="449" customWidth="1"/>
    <col min="12805" max="12805" width="10.88671875" style="449" customWidth="1"/>
    <col min="12806" max="12806" width="13.6640625" style="449" customWidth="1"/>
    <col min="12807" max="12808" width="9.5546875" style="449" customWidth="1"/>
    <col min="12809" max="12809" width="9.109375" style="449" customWidth="1"/>
    <col min="12810" max="12810" width="9.44140625" style="449" customWidth="1"/>
    <col min="12811" max="13050" width="9.109375" style="449" customWidth="1"/>
    <col min="13051" max="13056" width="8.88671875" style="449"/>
    <col min="13057" max="13057" width="5.5546875" style="449" customWidth="1"/>
    <col min="13058" max="13058" width="49.44140625" style="449" customWidth="1"/>
    <col min="13059" max="13059" width="5.5546875" style="449" customWidth="1"/>
    <col min="13060" max="13060" width="7.88671875" style="449" customWidth="1"/>
    <col min="13061" max="13061" width="10.88671875" style="449" customWidth="1"/>
    <col min="13062" max="13062" width="13.6640625" style="449" customWidth="1"/>
    <col min="13063" max="13064" width="9.5546875" style="449" customWidth="1"/>
    <col min="13065" max="13065" width="9.109375" style="449" customWidth="1"/>
    <col min="13066" max="13066" width="9.44140625" style="449" customWidth="1"/>
    <col min="13067" max="13306" width="9.109375" style="449" customWidth="1"/>
    <col min="13307" max="13312" width="8.88671875" style="449"/>
    <col min="13313" max="13313" width="5.5546875" style="449" customWidth="1"/>
    <col min="13314" max="13314" width="49.44140625" style="449" customWidth="1"/>
    <col min="13315" max="13315" width="5.5546875" style="449" customWidth="1"/>
    <col min="13316" max="13316" width="7.88671875" style="449" customWidth="1"/>
    <col min="13317" max="13317" width="10.88671875" style="449" customWidth="1"/>
    <col min="13318" max="13318" width="13.6640625" style="449" customWidth="1"/>
    <col min="13319" max="13320" width="9.5546875" style="449" customWidth="1"/>
    <col min="13321" max="13321" width="9.109375" style="449" customWidth="1"/>
    <col min="13322" max="13322" width="9.44140625" style="449" customWidth="1"/>
    <col min="13323" max="13562" width="9.109375" style="449" customWidth="1"/>
    <col min="13563" max="13568" width="8.88671875" style="449"/>
    <col min="13569" max="13569" width="5.5546875" style="449" customWidth="1"/>
    <col min="13570" max="13570" width="49.44140625" style="449" customWidth="1"/>
    <col min="13571" max="13571" width="5.5546875" style="449" customWidth="1"/>
    <col min="13572" max="13572" width="7.88671875" style="449" customWidth="1"/>
    <col min="13573" max="13573" width="10.88671875" style="449" customWidth="1"/>
    <col min="13574" max="13574" width="13.6640625" style="449" customWidth="1"/>
    <col min="13575" max="13576" width="9.5546875" style="449" customWidth="1"/>
    <col min="13577" max="13577" width="9.109375" style="449" customWidth="1"/>
    <col min="13578" max="13578" width="9.44140625" style="449" customWidth="1"/>
    <col min="13579" max="13818" width="9.109375" style="449" customWidth="1"/>
    <col min="13819" max="13824" width="8.88671875" style="449"/>
    <col min="13825" max="13825" width="5.5546875" style="449" customWidth="1"/>
    <col min="13826" max="13826" width="49.44140625" style="449" customWidth="1"/>
    <col min="13827" max="13827" width="5.5546875" style="449" customWidth="1"/>
    <col min="13828" max="13828" width="7.88671875" style="449" customWidth="1"/>
    <col min="13829" max="13829" width="10.88671875" style="449" customWidth="1"/>
    <col min="13830" max="13830" width="13.6640625" style="449" customWidth="1"/>
    <col min="13831" max="13832" width="9.5546875" style="449" customWidth="1"/>
    <col min="13833" max="13833" width="9.109375" style="449" customWidth="1"/>
    <col min="13834" max="13834" width="9.44140625" style="449" customWidth="1"/>
    <col min="13835" max="14074" width="9.109375" style="449" customWidth="1"/>
    <col min="14075" max="14080" width="8.88671875" style="449"/>
    <col min="14081" max="14081" width="5.5546875" style="449" customWidth="1"/>
    <col min="14082" max="14082" width="49.44140625" style="449" customWidth="1"/>
    <col min="14083" max="14083" width="5.5546875" style="449" customWidth="1"/>
    <col min="14084" max="14084" width="7.88671875" style="449" customWidth="1"/>
    <col min="14085" max="14085" width="10.88671875" style="449" customWidth="1"/>
    <col min="14086" max="14086" width="13.6640625" style="449" customWidth="1"/>
    <col min="14087" max="14088" width="9.5546875" style="449" customWidth="1"/>
    <col min="14089" max="14089" width="9.109375" style="449" customWidth="1"/>
    <col min="14090" max="14090" width="9.44140625" style="449" customWidth="1"/>
    <col min="14091" max="14330" width="9.109375" style="449" customWidth="1"/>
    <col min="14331" max="14336" width="8.88671875" style="449"/>
    <col min="14337" max="14337" width="5.5546875" style="449" customWidth="1"/>
    <col min="14338" max="14338" width="49.44140625" style="449" customWidth="1"/>
    <col min="14339" max="14339" width="5.5546875" style="449" customWidth="1"/>
    <col min="14340" max="14340" width="7.88671875" style="449" customWidth="1"/>
    <col min="14341" max="14341" width="10.88671875" style="449" customWidth="1"/>
    <col min="14342" max="14342" width="13.6640625" style="449" customWidth="1"/>
    <col min="14343" max="14344" width="9.5546875" style="449" customWidth="1"/>
    <col min="14345" max="14345" width="9.109375" style="449" customWidth="1"/>
    <col min="14346" max="14346" width="9.44140625" style="449" customWidth="1"/>
    <col min="14347" max="14586" width="9.109375" style="449" customWidth="1"/>
    <col min="14587" max="14592" width="8.88671875" style="449"/>
    <col min="14593" max="14593" width="5.5546875" style="449" customWidth="1"/>
    <col min="14594" max="14594" width="49.44140625" style="449" customWidth="1"/>
    <col min="14595" max="14595" width="5.5546875" style="449" customWidth="1"/>
    <col min="14596" max="14596" width="7.88671875" style="449" customWidth="1"/>
    <col min="14597" max="14597" width="10.88671875" style="449" customWidth="1"/>
    <col min="14598" max="14598" width="13.6640625" style="449" customWidth="1"/>
    <col min="14599" max="14600" width="9.5546875" style="449" customWidth="1"/>
    <col min="14601" max="14601" width="9.109375" style="449" customWidth="1"/>
    <col min="14602" max="14602" width="9.44140625" style="449" customWidth="1"/>
    <col min="14603" max="14842" width="9.109375" style="449" customWidth="1"/>
    <col min="14843" max="14848" width="8.88671875" style="449"/>
    <col min="14849" max="14849" width="5.5546875" style="449" customWidth="1"/>
    <col min="14850" max="14850" width="49.44140625" style="449" customWidth="1"/>
    <col min="14851" max="14851" width="5.5546875" style="449" customWidth="1"/>
    <col min="14852" max="14852" width="7.88671875" style="449" customWidth="1"/>
    <col min="14853" max="14853" width="10.88671875" style="449" customWidth="1"/>
    <col min="14854" max="14854" width="13.6640625" style="449" customWidth="1"/>
    <col min="14855" max="14856" width="9.5546875" style="449" customWidth="1"/>
    <col min="14857" max="14857" width="9.109375" style="449" customWidth="1"/>
    <col min="14858" max="14858" width="9.44140625" style="449" customWidth="1"/>
    <col min="14859" max="15098" width="9.109375" style="449" customWidth="1"/>
    <col min="15099" max="15104" width="8.88671875" style="449"/>
    <col min="15105" max="15105" width="5.5546875" style="449" customWidth="1"/>
    <col min="15106" max="15106" width="49.44140625" style="449" customWidth="1"/>
    <col min="15107" max="15107" width="5.5546875" style="449" customWidth="1"/>
    <col min="15108" max="15108" width="7.88671875" style="449" customWidth="1"/>
    <col min="15109" max="15109" width="10.88671875" style="449" customWidth="1"/>
    <col min="15110" max="15110" width="13.6640625" style="449" customWidth="1"/>
    <col min="15111" max="15112" width="9.5546875" style="449" customWidth="1"/>
    <col min="15113" max="15113" width="9.109375" style="449" customWidth="1"/>
    <col min="15114" max="15114" width="9.44140625" style="449" customWidth="1"/>
    <col min="15115" max="15354" width="9.109375" style="449" customWidth="1"/>
    <col min="15355" max="15360" width="8.88671875" style="449"/>
    <col min="15361" max="15361" width="5.5546875" style="449" customWidth="1"/>
    <col min="15362" max="15362" width="49.44140625" style="449" customWidth="1"/>
    <col min="15363" max="15363" width="5.5546875" style="449" customWidth="1"/>
    <col min="15364" max="15364" width="7.88671875" style="449" customWidth="1"/>
    <col min="15365" max="15365" width="10.88671875" style="449" customWidth="1"/>
    <col min="15366" max="15366" width="13.6640625" style="449" customWidth="1"/>
    <col min="15367" max="15368" width="9.5546875" style="449" customWidth="1"/>
    <col min="15369" max="15369" width="9.109375" style="449" customWidth="1"/>
    <col min="15370" max="15370" width="9.44140625" style="449" customWidth="1"/>
    <col min="15371" max="15610" width="9.109375" style="449" customWidth="1"/>
    <col min="15611" max="15616" width="8.88671875" style="449"/>
    <col min="15617" max="15617" width="5.5546875" style="449" customWidth="1"/>
    <col min="15618" max="15618" width="49.44140625" style="449" customWidth="1"/>
    <col min="15619" max="15619" width="5.5546875" style="449" customWidth="1"/>
    <col min="15620" max="15620" width="7.88671875" style="449" customWidth="1"/>
    <col min="15621" max="15621" width="10.88671875" style="449" customWidth="1"/>
    <col min="15622" max="15622" width="13.6640625" style="449" customWidth="1"/>
    <col min="15623" max="15624" width="9.5546875" style="449" customWidth="1"/>
    <col min="15625" max="15625" width="9.109375" style="449" customWidth="1"/>
    <col min="15626" max="15626" width="9.44140625" style="449" customWidth="1"/>
    <col min="15627" max="15866" width="9.109375" style="449" customWidth="1"/>
    <col min="15867" max="15872" width="8.88671875" style="449"/>
    <col min="15873" max="15873" width="5.5546875" style="449" customWidth="1"/>
    <col min="15874" max="15874" width="49.44140625" style="449" customWidth="1"/>
    <col min="15875" max="15875" width="5.5546875" style="449" customWidth="1"/>
    <col min="15876" max="15876" width="7.88671875" style="449" customWidth="1"/>
    <col min="15877" max="15877" width="10.88671875" style="449" customWidth="1"/>
    <col min="15878" max="15878" width="13.6640625" style="449" customWidth="1"/>
    <col min="15879" max="15880" width="9.5546875" style="449" customWidth="1"/>
    <col min="15881" max="15881" width="9.109375" style="449" customWidth="1"/>
    <col min="15882" max="15882" width="9.44140625" style="449" customWidth="1"/>
    <col min="15883" max="16122" width="9.109375" style="449" customWidth="1"/>
    <col min="16123" max="16128" width="8.88671875" style="449"/>
    <col min="16129" max="16129" width="5.5546875" style="449" customWidth="1"/>
    <col min="16130" max="16130" width="49.44140625" style="449" customWidth="1"/>
    <col min="16131" max="16131" width="5.5546875" style="449" customWidth="1"/>
    <col min="16132" max="16132" width="7.88671875" style="449" customWidth="1"/>
    <col min="16133" max="16133" width="10.88671875" style="449" customWidth="1"/>
    <col min="16134" max="16134" width="13.6640625" style="449" customWidth="1"/>
    <col min="16135" max="16136" width="9.5546875" style="449" customWidth="1"/>
    <col min="16137" max="16137" width="9.109375" style="449" customWidth="1"/>
    <col min="16138" max="16138" width="9.44140625" style="449" customWidth="1"/>
    <col min="16139" max="16378" width="9.109375" style="449" customWidth="1"/>
    <col min="16379" max="16384" width="8.88671875" style="449"/>
  </cols>
  <sheetData>
    <row r="1" spans="1:12" s="591" customFormat="1">
      <c r="A1" s="593">
        <v>1</v>
      </c>
      <c r="B1" s="587" t="s">
        <v>463</v>
      </c>
      <c r="C1" s="588"/>
      <c r="D1" s="588"/>
      <c r="E1" s="589"/>
      <c r="F1" s="590"/>
      <c r="G1" s="161"/>
      <c r="H1" s="69"/>
      <c r="I1" s="162" t="s">
        <v>118</v>
      </c>
      <c r="J1" s="162" t="s">
        <v>119</v>
      </c>
      <c r="K1" s="152" t="s">
        <v>120</v>
      </c>
      <c r="L1" s="147"/>
    </row>
    <row r="2" spans="1:12">
      <c r="B2" s="451"/>
      <c r="C2" s="452"/>
      <c r="D2" s="452"/>
      <c r="E2" s="448"/>
      <c r="F2" s="447"/>
      <c r="H2" s="306" t="s">
        <v>221</v>
      </c>
      <c r="I2" s="148"/>
      <c r="J2" s="148"/>
      <c r="K2" s="152" t="s">
        <v>121</v>
      </c>
      <c r="L2" s="147">
        <f>SUM(I2:I9)</f>
        <v>0</v>
      </c>
    </row>
    <row r="3" spans="1:12">
      <c r="B3" s="592" t="s">
        <v>278</v>
      </c>
      <c r="C3" s="452"/>
      <c r="D3" s="452"/>
      <c r="E3" s="448"/>
      <c r="F3" s="447"/>
      <c r="H3" s="307" t="s">
        <v>222</v>
      </c>
      <c r="I3" s="148"/>
      <c r="J3" s="148"/>
      <c r="K3" s="152" t="s">
        <v>122</v>
      </c>
      <c r="L3" s="147">
        <f>F69</f>
        <v>0</v>
      </c>
    </row>
    <row r="4" spans="1:12" ht="50.25" customHeight="1">
      <c r="B4" s="931" t="s">
        <v>279</v>
      </c>
      <c r="C4" s="931"/>
      <c r="D4" s="931"/>
      <c r="E4" s="931"/>
      <c r="F4" s="931"/>
      <c r="H4" s="308" t="s">
        <v>223</v>
      </c>
      <c r="I4" s="148">
        <f>F11+F24+F28+F31+F34+F38+F41+F45+F48+F51+F52+F54+F57+F59+F62+F65+F67</f>
        <v>0</v>
      </c>
      <c r="J4" s="148"/>
      <c r="K4" s="153"/>
      <c r="L4" s="147"/>
    </row>
    <row r="5" spans="1:12" ht="69" customHeight="1">
      <c r="B5" s="931" t="s">
        <v>280</v>
      </c>
      <c r="C5" s="931"/>
      <c r="D5" s="931"/>
      <c r="E5" s="931"/>
      <c r="F5" s="931"/>
      <c r="H5" s="309" t="s">
        <v>218</v>
      </c>
      <c r="I5" s="148"/>
      <c r="J5" s="148"/>
      <c r="K5" s="153"/>
      <c r="L5" s="147"/>
    </row>
    <row r="6" spans="1:12">
      <c r="B6" s="451"/>
      <c r="C6" s="452"/>
      <c r="D6" s="452"/>
      <c r="E6" s="448"/>
      <c r="F6" s="447"/>
      <c r="H6" s="310" t="s">
        <v>219</v>
      </c>
      <c r="I6" s="148"/>
      <c r="J6" s="148"/>
      <c r="K6" s="153"/>
      <c r="L6" s="147"/>
    </row>
    <row r="7" spans="1:12">
      <c r="B7" s="451"/>
      <c r="C7" s="452"/>
      <c r="D7" s="452"/>
      <c r="E7" s="448"/>
      <c r="F7" s="447"/>
      <c r="H7" s="311" t="s">
        <v>220</v>
      </c>
      <c r="I7" s="148"/>
      <c r="J7" s="148"/>
      <c r="K7" s="153"/>
      <c r="L7" s="147"/>
    </row>
    <row r="8" spans="1:12">
      <c r="B8" s="451"/>
      <c r="C8" s="452"/>
      <c r="D8" s="452"/>
      <c r="E8" s="448"/>
      <c r="F8" s="447"/>
      <c r="H8" s="312" t="s">
        <v>111</v>
      </c>
      <c r="I8" s="148"/>
      <c r="J8" s="148"/>
      <c r="K8" s="153"/>
      <c r="L8" s="147"/>
    </row>
    <row r="9" spans="1:12" ht="28.2" thickBot="1">
      <c r="A9" s="594" t="s">
        <v>274</v>
      </c>
      <c r="B9" s="595" t="s">
        <v>275</v>
      </c>
      <c r="C9" s="594" t="s">
        <v>129</v>
      </c>
      <c r="D9" s="594" t="s">
        <v>130</v>
      </c>
      <c r="E9" s="596" t="s">
        <v>276</v>
      </c>
      <c r="F9" s="596" t="s">
        <v>277</v>
      </c>
      <c r="H9" s="149" t="s">
        <v>112</v>
      </c>
      <c r="I9" s="148">
        <f>SUM(J2:J8)</f>
        <v>0</v>
      </c>
      <c r="J9" s="150"/>
      <c r="K9" s="153"/>
      <c r="L9" s="147"/>
    </row>
    <row r="10" spans="1:12" ht="14.4" thickTop="1">
      <c r="A10" s="453"/>
      <c r="B10" s="454"/>
      <c r="C10" s="452"/>
      <c r="D10" s="452"/>
      <c r="E10" s="454"/>
      <c r="F10" s="456"/>
      <c r="I10" s="69"/>
      <c r="J10" s="69"/>
      <c r="K10" s="154"/>
      <c r="L10" s="69"/>
    </row>
    <row r="11" spans="1:12" ht="41.4">
      <c r="A11" s="632">
        <f>+$A$1+COUNT(A$2:A10)*0.01+0.01</f>
        <v>1.01</v>
      </c>
      <c r="B11" s="633" t="s">
        <v>281</v>
      </c>
      <c r="C11" s="634" t="s">
        <v>146</v>
      </c>
      <c r="D11" s="635">
        <v>8</v>
      </c>
      <c r="E11" s="636"/>
      <c r="F11" s="637">
        <f>D11*E11</f>
        <v>0</v>
      </c>
      <c r="I11" s="69"/>
      <c r="J11" s="69"/>
      <c r="K11" s="154"/>
      <c r="L11" s="69"/>
    </row>
    <row r="12" spans="1:12">
      <c r="A12" s="459"/>
      <c r="B12" s="460"/>
      <c r="C12" s="461"/>
      <c r="D12" s="462"/>
      <c r="E12" s="463"/>
      <c r="F12" s="457"/>
      <c r="I12" s="69"/>
      <c r="J12" s="69"/>
      <c r="K12" s="154"/>
      <c r="L12" s="69"/>
    </row>
    <row r="13" spans="1:12">
      <c r="A13" s="638">
        <f>+$A$1+COUNT(A$2:A12)*0.01+0.01</f>
        <v>1.02</v>
      </c>
      <c r="B13" s="639" t="s">
        <v>282</v>
      </c>
      <c r="C13" s="640"/>
      <c r="D13" s="641"/>
      <c r="E13" s="642"/>
      <c r="F13" s="643"/>
      <c r="I13" s="69"/>
      <c r="J13" s="69"/>
      <c r="K13" s="154"/>
      <c r="L13" s="69"/>
    </row>
    <row r="14" spans="1:12">
      <c r="A14" s="644"/>
      <c r="B14" s="645" t="s">
        <v>283</v>
      </c>
      <c r="C14" s="646" t="s">
        <v>5</v>
      </c>
      <c r="D14" s="647">
        <v>67</v>
      </c>
      <c r="E14" s="648"/>
      <c r="F14" s="649"/>
      <c r="I14" s="69"/>
      <c r="J14" s="69"/>
      <c r="K14" s="154"/>
      <c r="L14" s="69"/>
    </row>
    <row r="15" spans="1:12">
      <c r="A15" s="644"/>
      <c r="B15" s="645" t="s">
        <v>284</v>
      </c>
      <c r="C15" s="646" t="s">
        <v>5</v>
      </c>
      <c r="D15" s="647">
        <v>18</v>
      </c>
      <c r="E15" s="648"/>
      <c r="F15" s="649"/>
      <c r="K15" s="378"/>
    </row>
    <row r="16" spans="1:12">
      <c r="A16" s="644"/>
      <c r="B16" s="645" t="s">
        <v>285</v>
      </c>
      <c r="C16" s="646" t="s">
        <v>5</v>
      </c>
      <c r="D16" s="647">
        <v>3</v>
      </c>
      <c r="E16" s="648"/>
      <c r="F16" s="649"/>
      <c r="K16" s="379"/>
    </row>
    <row r="17" spans="1:12">
      <c r="A17" s="644"/>
      <c r="B17" s="645" t="s">
        <v>286</v>
      </c>
      <c r="C17" s="646" t="s">
        <v>5</v>
      </c>
      <c r="D17" s="647">
        <v>27</v>
      </c>
      <c r="E17" s="648"/>
      <c r="F17" s="649"/>
      <c r="K17" s="380"/>
    </row>
    <row r="18" spans="1:12" s="458" customFormat="1">
      <c r="A18" s="644"/>
      <c r="B18" s="645" t="s">
        <v>287</v>
      </c>
      <c r="C18" s="646" t="s">
        <v>5</v>
      </c>
      <c r="D18" s="647">
        <v>2</v>
      </c>
      <c r="E18" s="648"/>
      <c r="F18" s="649"/>
      <c r="G18" s="203"/>
      <c r="H18" s="161"/>
      <c r="I18" s="164"/>
      <c r="J18" s="164"/>
      <c r="K18" s="381"/>
      <c r="L18" s="164"/>
    </row>
    <row r="19" spans="1:12" s="458" customFormat="1">
      <c r="A19" s="644"/>
      <c r="B19" s="645" t="s">
        <v>288</v>
      </c>
      <c r="C19" s="646" t="s">
        <v>5</v>
      </c>
      <c r="D19" s="647">
        <v>1</v>
      </c>
      <c r="E19" s="648"/>
      <c r="F19" s="649"/>
      <c r="G19" s="202"/>
      <c r="H19" s="161"/>
      <c r="I19" s="164"/>
      <c r="J19" s="164"/>
      <c r="K19" s="381"/>
      <c r="L19" s="164"/>
    </row>
    <row r="20" spans="1:12" s="458" customFormat="1">
      <c r="A20" s="644"/>
      <c r="B20" s="645" t="s">
        <v>289</v>
      </c>
      <c r="C20" s="646" t="s">
        <v>5</v>
      </c>
      <c r="D20" s="647">
        <v>14</v>
      </c>
      <c r="E20" s="648"/>
      <c r="F20" s="649"/>
      <c r="G20" s="203"/>
      <c r="H20" s="161"/>
      <c r="I20" s="164"/>
      <c r="J20" s="164"/>
      <c r="K20" s="381"/>
      <c r="L20" s="164"/>
    </row>
    <row r="21" spans="1:12" s="458" customFormat="1">
      <c r="A21" s="644"/>
      <c r="B21" s="650" t="s">
        <v>290</v>
      </c>
      <c r="C21" s="646"/>
      <c r="D21" s="651"/>
      <c r="E21" s="648"/>
      <c r="F21" s="649"/>
      <c r="G21" s="202"/>
      <c r="H21" s="161"/>
      <c r="I21" s="164"/>
      <c r="J21" s="164"/>
      <c r="K21" s="381"/>
      <c r="L21" s="164"/>
    </row>
    <row r="22" spans="1:12" s="458" customFormat="1">
      <c r="A22" s="644"/>
      <c r="B22" s="650" t="s">
        <v>291</v>
      </c>
      <c r="C22" s="646"/>
      <c r="D22" s="651"/>
      <c r="E22" s="648"/>
      <c r="F22" s="649"/>
      <c r="G22" s="203"/>
      <c r="H22" s="161"/>
      <c r="I22" s="164"/>
      <c r="J22" s="164"/>
      <c r="K22" s="381"/>
      <c r="L22" s="164"/>
    </row>
    <row r="23" spans="1:12" s="458" customFormat="1">
      <c r="A23" s="644"/>
      <c r="B23" s="650" t="s">
        <v>292</v>
      </c>
      <c r="C23" s="646"/>
      <c r="D23" s="651"/>
      <c r="E23" s="648"/>
      <c r="F23" s="649"/>
      <c r="G23" s="212"/>
      <c r="H23" s="161"/>
      <c r="I23" s="164"/>
      <c r="J23" s="164"/>
      <c r="K23" s="381"/>
      <c r="L23" s="164"/>
    </row>
    <row r="24" spans="1:12" s="458" customFormat="1">
      <c r="A24" s="652"/>
      <c r="B24" s="653" t="s">
        <v>293</v>
      </c>
      <c r="C24" s="654" t="s">
        <v>1</v>
      </c>
      <c r="D24" s="655">
        <v>1</v>
      </c>
      <c r="E24" s="656"/>
      <c r="F24" s="657">
        <f>D24*E24</f>
        <v>0</v>
      </c>
      <c r="G24" s="151"/>
      <c r="H24" s="161"/>
      <c r="I24" s="164"/>
      <c r="J24" s="164"/>
      <c r="K24" s="381"/>
      <c r="L24" s="164"/>
    </row>
    <row r="25" spans="1:12" s="458" customFormat="1">
      <c r="A25" s="459"/>
      <c r="B25" s="464"/>
      <c r="C25" s="461"/>
      <c r="D25" s="462"/>
      <c r="E25" s="463"/>
      <c r="F25" s="457"/>
      <c r="G25" s="161"/>
      <c r="H25" s="161"/>
      <c r="I25" s="164"/>
      <c r="J25" s="164"/>
      <c r="K25" s="381"/>
      <c r="L25" s="164"/>
    </row>
    <row r="26" spans="1:12" s="458" customFormat="1">
      <c r="A26" s="465"/>
      <c r="B26" s="455"/>
      <c r="C26" s="455"/>
      <c r="D26" s="466"/>
      <c r="E26" s="467"/>
      <c r="F26" s="457"/>
      <c r="G26" s="161"/>
      <c r="H26" s="161"/>
      <c r="I26" s="164"/>
      <c r="J26" s="164"/>
      <c r="K26" s="381"/>
      <c r="L26" s="164"/>
    </row>
    <row r="27" spans="1:12" s="458" customFormat="1" ht="124.2">
      <c r="A27" s="638">
        <f>+$A$1+COUNT(A$2:A26)*0.01+0.01</f>
        <v>1.03</v>
      </c>
      <c r="B27" s="639" t="s">
        <v>294</v>
      </c>
      <c r="C27" s="658"/>
      <c r="D27" s="659"/>
      <c r="E27" s="660"/>
      <c r="F27" s="643"/>
      <c r="G27" s="161"/>
      <c r="H27" s="161"/>
      <c r="I27" s="164"/>
      <c r="J27" s="164"/>
      <c r="K27" s="381"/>
      <c r="L27" s="164"/>
    </row>
    <row r="28" spans="1:12" s="458" customFormat="1">
      <c r="A28" s="661"/>
      <c r="B28" s="662" t="s">
        <v>295</v>
      </c>
      <c r="C28" s="654" t="s">
        <v>1</v>
      </c>
      <c r="D28" s="655">
        <v>37</v>
      </c>
      <c r="E28" s="663"/>
      <c r="F28" s="657">
        <f>D28*E28</f>
        <v>0</v>
      </c>
      <c r="G28" s="161"/>
      <c r="H28" s="161"/>
      <c r="I28" s="164"/>
      <c r="J28" s="164"/>
      <c r="K28" s="381"/>
      <c r="L28" s="164"/>
    </row>
    <row r="29" spans="1:12" s="458" customFormat="1">
      <c r="A29" s="465"/>
      <c r="B29" s="455"/>
      <c r="C29" s="455"/>
      <c r="D29" s="466"/>
      <c r="E29" s="467"/>
      <c r="F29" s="457"/>
      <c r="G29" s="161"/>
      <c r="H29" s="161"/>
      <c r="I29" s="164"/>
      <c r="J29" s="164"/>
      <c r="K29" s="381"/>
      <c r="L29" s="164"/>
    </row>
    <row r="30" spans="1:12" s="458" customFormat="1" ht="124.2">
      <c r="A30" s="638">
        <f>+$A$1+COUNT(A$2:A29)*0.01+0.01</f>
        <v>1.04</v>
      </c>
      <c r="B30" s="639" t="s">
        <v>296</v>
      </c>
      <c r="C30" s="658"/>
      <c r="D30" s="659"/>
      <c r="E30" s="660"/>
      <c r="F30" s="643"/>
      <c r="G30" s="161"/>
      <c r="H30" s="161"/>
      <c r="I30" s="164"/>
      <c r="J30" s="164"/>
      <c r="K30" s="381"/>
      <c r="L30" s="164"/>
    </row>
    <row r="31" spans="1:12" s="458" customFormat="1">
      <c r="A31" s="661"/>
      <c r="B31" s="662" t="s">
        <v>297</v>
      </c>
      <c r="C31" s="654" t="s">
        <v>1</v>
      </c>
      <c r="D31" s="655">
        <v>26</v>
      </c>
      <c r="E31" s="663"/>
      <c r="F31" s="657">
        <f>D31*E31</f>
        <v>0</v>
      </c>
      <c r="G31" s="161"/>
      <c r="H31" s="161"/>
      <c r="I31" s="164"/>
      <c r="J31" s="164"/>
      <c r="K31" s="381"/>
      <c r="L31" s="164"/>
    </row>
    <row r="32" spans="1:12" s="458" customFormat="1">
      <c r="A32" s="465"/>
      <c r="B32" s="455"/>
      <c r="C32" s="455"/>
      <c r="D32" s="466"/>
      <c r="E32" s="467"/>
      <c r="F32" s="457"/>
      <c r="G32" s="161"/>
      <c r="H32" s="161"/>
      <c r="I32" s="164"/>
      <c r="J32" s="164"/>
      <c r="K32" s="381"/>
      <c r="L32" s="164"/>
    </row>
    <row r="33" spans="1:12" s="458" customFormat="1" ht="110.4">
      <c r="A33" s="638">
        <f>+$A$1+COUNT(A$2:A32)*0.01+0.01</f>
        <v>1.05</v>
      </c>
      <c r="B33" s="639" t="s">
        <v>298</v>
      </c>
      <c r="C33" s="658"/>
      <c r="D33" s="659"/>
      <c r="E33" s="660"/>
      <c r="F33" s="643"/>
      <c r="G33" s="161"/>
      <c r="H33" s="161"/>
      <c r="I33" s="164"/>
      <c r="J33" s="164"/>
      <c r="K33" s="381"/>
      <c r="L33" s="164"/>
    </row>
    <row r="34" spans="1:12" s="458" customFormat="1">
      <c r="A34" s="661"/>
      <c r="B34" s="662" t="s">
        <v>295</v>
      </c>
      <c r="C34" s="654" t="s">
        <v>1</v>
      </c>
      <c r="D34" s="655">
        <v>28</v>
      </c>
      <c r="E34" s="663"/>
      <c r="F34" s="657">
        <f>D34*E34</f>
        <v>0</v>
      </c>
      <c r="G34" s="161"/>
      <c r="H34" s="161"/>
      <c r="I34" s="164"/>
      <c r="J34" s="164"/>
      <c r="K34" s="381"/>
      <c r="L34" s="164"/>
    </row>
    <row r="35" spans="1:12" s="458" customFormat="1">
      <c r="A35" s="465"/>
      <c r="B35" s="455"/>
      <c r="C35" s="461"/>
      <c r="D35" s="462"/>
      <c r="E35" s="467"/>
      <c r="F35" s="457"/>
      <c r="G35" s="161"/>
      <c r="H35" s="161"/>
      <c r="I35" s="164"/>
      <c r="J35" s="164"/>
      <c r="K35" s="381"/>
      <c r="L35" s="164"/>
    </row>
    <row r="36" spans="1:12" s="458" customFormat="1">
      <c r="A36" s="465"/>
      <c r="B36" s="455"/>
      <c r="C36" s="455"/>
      <c r="D36" s="466"/>
      <c r="E36" s="467"/>
      <c r="F36" s="457"/>
      <c r="G36" s="161"/>
      <c r="H36" s="161"/>
      <c r="I36" s="164"/>
      <c r="J36" s="164"/>
      <c r="K36" s="381"/>
      <c r="L36" s="164"/>
    </row>
    <row r="37" spans="1:12" s="458" customFormat="1" ht="110.4">
      <c r="A37" s="638">
        <f>+$A$1+COUNT(A$2:A36)*0.01+0.01</f>
        <v>1.06</v>
      </c>
      <c r="B37" s="639" t="s">
        <v>299</v>
      </c>
      <c r="C37" s="658"/>
      <c r="D37" s="659"/>
      <c r="E37" s="660"/>
      <c r="F37" s="643"/>
      <c r="G37" s="161"/>
      <c r="H37" s="161"/>
      <c r="I37" s="164"/>
      <c r="J37" s="164"/>
      <c r="K37" s="381"/>
      <c r="L37" s="164"/>
    </row>
    <row r="38" spans="1:12" s="458" customFormat="1">
      <c r="A38" s="661"/>
      <c r="B38" s="662" t="s">
        <v>300</v>
      </c>
      <c r="C38" s="654" t="s">
        <v>1</v>
      </c>
      <c r="D38" s="655">
        <v>41</v>
      </c>
      <c r="E38" s="663"/>
      <c r="F38" s="657">
        <f>D38*E38</f>
        <v>0</v>
      </c>
      <c r="G38" s="161"/>
      <c r="H38" s="161"/>
      <c r="I38" s="164"/>
      <c r="J38" s="164"/>
      <c r="K38" s="381"/>
      <c r="L38" s="164"/>
    </row>
    <row r="39" spans="1:12" s="458" customFormat="1">
      <c r="A39" s="465"/>
      <c r="B39" s="455"/>
      <c r="C39" s="461"/>
      <c r="D39" s="462"/>
      <c r="E39" s="467"/>
      <c r="F39" s="457"/>
      <c r="G39" s="161"/>
      <c r="H39" s="161"/>
      <c r="I39" s="164"/>
      <c r="J39" s="164"/>
      <c r="K39" s="381"/>
      <c r="L39" s="164"/>
    </row>
    <row r="40" spans="1:12" s="458" customFormat="1" ht="55.2">
      <c r="A40" s="638">
        <f>+$A$1+COUNT(A$2:A39)*0.01+0.01</f>
        <v>1.07</v>
      </c>
      <c r="B40" s="639" t="s">
        <v>301</v>
      </c>
      <c r="C40" s="640"/>
      <c r="D40" s="641"/>
      <c r="E40" s="660"/>
      <c r="F40" s="643"/>
      <c r="G40" s="161"/>
      <c r="H40" s="161"/>
      <c r="I40" s="164"/>
      <c r="J40" s="164"/>
      <c r="K40" s="381"/>
      <c r="L40" s="164"/>
    </row>
    <row r="41" spans="1:12" s="458" customFormat="1">
      <c r="A41" s="661"/>
      <c r="B41" s="662" t="s">
        <v>302</v>
      </c>
      <c r="C41" s="654" t="s">
        <v>1</v>
      </c>
      <c r="D41" s="655">
        <v>132</v>
      </c>
      <c r="E41" s="663"/>
      <c r="F41" s="657">
        <f>D41*E41</f>
        <v>0</v>
      </c>
      <c r="G41" s="161"/>
      <c r="H41" s="161"/>
      <c r="I41" s="164"/>
      <c r="J41" s="164"/>
      <c r="K41" s="381"/>
      <c r="L41" s="164"/>
    </row>
    <row r="42" spans="1:12" s="458" customFormat="1">
      <c r="A42" s="465"/>
      <c r="B42" s="455"/>
      <c r="C42" s="461"/>
      <c r="D42" s="462"/>
      <c r="E42" s="467"/>
      <c r="F42" s="457"/>
      <c r="G42" s="161"/>
      <c r="H42" s="161"/>
      <c r="I42" s="164"/>
      <c r="J42" s="164"/>
      <c r="K42" s="381"/>
      <c r="L42" s="164"/>
    </row>
    <row r="43" spans="1:12" s="458" customFormat="1">
      <c r="A43" s="465"/>
      <c r="B43" s="455"/>
      <c r="C43" s="461"/>
      <c r="D43" s="462"/>
      <c r="E43" s="467"/>
      <c r="F43" s="457"/>
      <c r="G43" s="161"/>
      <c r="H43" s="161"/>
      <c r="I43" s="164"/>
      <c r="J43" s="164"/>
      <c r="K43" s="381"/>
      <c r="L43" s="164"/>
    </row>
    <row r="44" spans="1:12" s="458" customFormat="1" ht="82.8">
      <c r="A44" s="638">
        <f>+$A$1+COUNT(A$2:A43)*0.01+0.01</f>
        <v>1.08</v>
      </c>
      <c r="B44" s="664" t="s">
        <v>303</v>
      </c>
      <c r="C44" s="640"/>
      <c r="D44" s="641"/>
      <c r="E44" s="660"/>
      <c r="F44" s="643"/>
      <c r="G44" s="161"/>
      <c r="H44" s="161"/>
      <c r="I44" s="164"/>
      <c r="J44" s="164"/>
      <c r="K44" s="381"/>
      <c r="L44" s="164"/>
    </row>
    <row r="45" spans="1:12" s="458" customFormat="1">
      <c r="A45" s="665"/>
      <c r="B45" s="662" t="s">
        <v>304</v>
      </c>
      <c r="C45" s="654" t="s">
        <v>1</v>
      </c>
      <c r="D45" s="655">
        <v>4</v>
      </c>
      <c r="E45" s="663"/>
      <c r="F45" s="657">
        <f>D45*E45</f>
        <v>0</v>
      </c>
      <c r="G45" s="161"/>
      <c r="H45" s="161"/>
      <c r="I45" s="164"/>
      <c r="J45" s="164"/>
      <c r="K45" s="381"/>
      <c r="L45" s="164"/>
    </row>
    <row r="46" spans="1:12" s="458" customFormat="1">
      <c r="A46" s="468"/>
      <c r="B46" s="469"/>
      <c r="C46" s="470"/>
      <c r="D46" s="471"/>
      <c r="E46" s="472"/>
      <c r="F46" s="473"/>
      <c r="G46" s="161"/>
      <c r="H46" s="161"/>
      <c r="I46" s="164"/>
      <c r="J46" s="164"/>
      <c r="K46" s="381"/>
      <c r="L46" s="164"/>
    </row>
    <row r="47" spans="1:12" s="458" customFormat="1">
      <c r="A47" s="465"/>
      <c r="B47" s="455"/>
      <c r="C47" s="461"/>
      <c r="D47" s="462"/>
      <c r="E47" s="467"/>
      <c r="F47" s="457"/>
      <c r="G47" s="161"/>
      <c r="H47" s="161"/>
      <c r="I47" s="164"/>
      <c r="J47" s="164"/>
      <c r="K47" s="381"/>
      <c r="L47" s="164"/>
    </row>
    <row r="48" spans="1:12" s="458" customFormat="1" ht="41.4">
      <c r="A48" s="632">
        <f>+$A$1+COUNT(A$2:A47)*0.01+0.01</f>
        <v>1.0900000000000001</v>
      </c>
      <c r="B48" s="666" t="s">
        <v>305</v>
      </c>
      <c r="C48" s="634" t="s">
        <v>1</v>
      </c>
      <c r="D48" s="635">
        <v>132</v>
      </c>
      <c r="E48" s="667"/>
      <c r="F48" s="637">
        <f>D48*E48</f>
        <v>0</v>
      </c>
      <c r="G48" s="161"/>
      <c r="H48" s="161"/>
      <c r="I48" s="164"/>
      <c r="J48" s="164"/>
      <c r="K48" s="381"/>
      <c r="L48" s="164"/>
    </row>
    <row r="49" spans="1:12" s="458" customFormat="1">
      <c r="A49" s="459"/>
      <c r="B49" s="474"/>
      <c r="C49" s="461"/>
      <c r="D49" s="462"/>
      <c r="E49" s="463"/>
      <c r="F49" s="457"/>
      <c r="G49" s="161"/>
      <c r="H49" s="161"/>
      <c r="I49" s="164"/>
      <c r="J49" s="164"/>
      <c r="K49" s="381"/>
      <c r="L49" s="164"/>
    </row>
    <row r="50" spans="1:12" s="458" customFormat="1" ht="41.4">
      <c r="A50" s="638">
        <f>+$A$1+COUNT(A$2:A49)*0.01+0.01</f>
        <v>1.1000000000000001</v>
      </c>
      <c r="B50" s="668" t="s">
        <v>306</v>
      </c>
      <c r="C50" s="669"/>
      <c r="D50" s="670"/>
      <c r="E50" s="642"/>
      <c r="F50" s="643"/>
      <c r="G50" s="161"/>
      <c r="H50" s="161"/>
      <c r="I50" s="164"/>
      <c r="J50" s="164"/>
      <c r="K50" s="381"/>
      <c r="L50" s="164"/>
    </row>
    <row r="51" spans="1:12" s="458" customFormat="1">
      <c r="A51" s="644"/>
      <c r="B51" s="671" t="s">
        <v>307</v>
      </c>
      <c r="C51" s="672" t="s">
        <v>2</v>
      </c>
      <c r="D51" s="673">
        <v>80</v>
      </c>
      <c r="E51" s="648"/>
      <c r="F51" s="649">
        <f>D51*E51</f>
        <v>0</v>
      </c>
      <c r="G51" s="161"/>
      <c r="H51" s="161"/>
      <c r="I51" s="164"/>
      <c r="J51" s="164"/>
      <c r="K51" s="381"/>
      <c r="L51" s="164"/>
    </row>
    <row r="52" spans="1:12" s="458" customFormat="1">
      <c r="A52" s="652"/>
      <c r="B52" s="662" t="s">
        <v>308</v>
      </c>
      <c r="C52" s="662" t="s">
        <v>2</v>
      </c>
      <c r="D52" s="674">
        <v>12</v>
      </c>
      <c r="E52" s="656"/>
      <c r="F52" s="657">
        <f>D52*E52</f>
        <v>0</v>
      </c>
      <c r="G52" s="161"/>
      <c r="H52" s="161"/>
      <c r="I52" s="164"/>
      <c r="J52" s="164"/>
      <c r="K52" s="381"/>
      <c r="L52" s="164"/>
    </row>
    <row r="53" spans="1:12" s="458" customFormat="1">
      <c r="A53" s="459"/>
      <c r="B53" s="455"/>
      <c r="D53" s="475"/>
      <c r="E53" s="463"/>
      <c r="F53" s="457"/>
      <c r="G53" s="161"/>
      <c r="H53" s="161"/>
      <c r="I53" s="164"/>
      <c r="J53" s="164"/>
      <c r="K53" s="381"/>
      <c r="L53" s="164"/>
    </row>
    <row r="54" spans="1:12" s="458" customFormat="1" ht="27.6">
      <c r="A54" s="632">
        <f>+$A$1+COUNT(A$2:A53)*0.01+0.01</f>
        <v>1.1100000000000001</v>
      </c>
      <c r="B54" s="675" t="s">
        <v>309</v>
      </c>
      <c r="C54" s="676" t="s">
        <v>29</v>
      </c>
      <c r="D54" s="676">
        <v>12</v>
      </c>
      <c r="E54" s="677"/>
      <c r="F54" s="678">
        <f>E54*D54</f>
        <v>0</v>
      </c>
      <c r="G54" s="161"/>
      <c r="H54" s="161"/>
      <c r="I54" s="164"/>
      <c r="J54" s="164"/>
      <c r="K54" s="381"/>
      <c r="L54" s="164"/>
    </row>
    <row r="55" spans="1:12" s="458" customFormat="1">
      <c r="A55" s="476"/>
      <c r="B55" s="477"/>
      <c r="G55" s="161"/>
      <c r="H55" s="161"/>
      <c r="I55" s="164"/>
      <c r="J55" s="164"/>
      <c r="K55" s="381"/>
      <c r="L55" s="164"/>
    </row>
    <row r="56" spans="1:12" s="458" customFormat="1">
      <c r="A56" s="476"/>
      <c r="B56" s="477"/>
      <c r="C56" s="478"/>
      <c r="D56" s="478"/>
      <c r="E56" s="479"/>
      <c r="F56" s="480"/>
      <c r="G56" s="161"/>
      <c r="H56" s="161"/>
      <c r="I56" s="164"/>
      <c r="J56" s="164"/>
      <c r="K56" s="381"/>
      <c r="L56" s="164"/>
    </row>
    <row r="57" spans="1:12" s="458" customFormat="1" ht="41.4">
      <c r="A57" s="632">
        <f>+$A$1+COUNT(A$2:A56)*0.01+0.01</f>
        <v>1.1200000000000001</v>
      </c>
      <c r="B57" s="666" t="s">
        <v>310</v>
      </c>
      <c r="C57" s="634" t="s">
        <v>146</v>
      </c>
      <c r="D57" s="635">
        <v>24</v>
      </c>
      <c r="E57" s="636"/>
      <c r="F57" s="637">
        <f>D57*E57</f>
        <v>0</v>
      </c>
      <c r="G57" s="161"/>
      <c r="H57" s="161"/>
      <c r="I57" s="164"/>
      <c r="J57" s="164"/>
      <c r="K57" s="381"/>
      <c r="L57" s="164"/>
    </row>
    <row r="58" spans="1:12" s="458" customFormat="1">
      <c r="A58" s="476"/>
      <c r="B58" s="481"/>
      <c r="C58" s="461"/>
      <c r="D58" s="462"/>
      <c r="E58" s="463"/>
      <c r="F58" s="457"/>
      <c r="G58" s="161"/>
      <c r="H58" s="161"/>
      <c r="I58" s="164"/>
      <c r="J58" s="164"/>
      <c r="K58" s="381"/>
      <c r="L58" s="164"/>
    </row>
    <row r="59" spans="1:12" s="458" customFormat="1" ht="27.6">
      <c r="A59" s="632">
        <f>+$A$1+COUNT(A$2:A58)*0.01+0.01</f>
        <v>1.1300000000000001</v>
      </c>
      <c r="B59" s="679" t="s">
        <v>311</v>
      </c>
      <c r="C59" s="634" t="s">
        <v>146</v>
      </c>
      <c r="D59" s="635">
        <v>137</v>
      </c>
      <c r="E59" s="636"/>
      <c r="F59" s="637">
        <f>D59*E59</f>
        <v>0</v>
      </c>
      <c r="G59" s="161"/>
      <c r="H59" s="161"/>
      <c r="I59" s="164"/>
      <c r="J59" s="164"/>
      <c r="K59" s="381"/>
      <c r="L59" s="164"/>
    </row>
    <row r="60" spans="1:12" s="458" customFormat="1">
      <c r="A60" s="459"/>
      <c r="B60" s="474"/>
      <c r="C60" s="461"/>
      <c r="D60" s="462"/>
      <c r="E60" s="463"/>
      <c r="F60" s="457"/>
      <c r="G60" s="161"/>
      <c r="H60" s="161"/>
      <c r="I60" s="164"/>
      <c r="J60" s="164"/>
      <c r="K60" s="381"/>
      <c r="L60" s="164"/>
    </row>
    <row r="61" spans="1:12" s="458" customFormat="1">
      <c r="A61" s="482"/>
      <c r="B61" s="481"/>
      <c r="C61" s="461"/>
      <c r="D61" s="462"/>
      <c r="E61" s="463"/>
      <c r="F61" s="457"/>
      <c r="G61" s="161"/>
      <c r="H61" s="161"/>
      <c r="I61" s="164"/>
      <c r="J61" s="164"/>
      <c r="K61" s="381"/>
      <c r="L61" s="164"/>
    </row>
    <row r="62" spans="1:12" s="458" customFormat="1" ht="82.8">
      <c r="A62" s="680">
        <f>+$A$1+COUNT(A$2:A61)*0.01+0.01</f>
        <v>1.1399999999999999</v>
      </c>
      <c r="B62" s="679" t="s">
        <v>312</v>
      </c>
      <c r="C62" s="634" t="s">
        <v>146</v>
      </c>
      <c r="D62" s="635">
        <v>20</v>
      </c>
      <c r="E62" s="636"/>
      <c r="F62" s="637">
        <f>D62*E62</f>
        <v>0</v>
      </c>
      <c r="G62" s="161"/>
      <c r="H62" s="161"/>
      <c r="I62" s="164"/>
      <c r="J62" s="164"/>
      <c r="K62" s="381"/>
      <c r="L62" s="164"/>
    </row>
    <row r="63" spans="1:12" s="458" customFormat="1">
      <c r="A63" s="459"/>
      <c r="B63" s="481"/>
      <c r="C63" s="461"/>
      <c r="D63" s="462"/>
      <c r="E63" s="463"/>
      <c r="F63" s="457"/>
      <c r="G63" s="161"/>
      <c r="H63" s="161"/>
      <c r="I63" s="164"/>
      <c r="J63" s="164"/>
      <c r="K63" s="381"/>
      <c r="L63" s="164"/>
    </row>
    <row r="64" spans="1:12" s="458" customFormat="1">
      <c r="A64" s="459"/>
      <c r="B64" s="481"/>
      <c r="C64" s="461"/>
      <c r="D64" s="462"/>
      <c r="E64" s="463"/>
      <c r="F64" s="457"/>
      <c r="G64" s="161"/>
      <c r="H64" s="161"/>
      <c r="I64" s="164"/>
      <c r="J64" s="164"/>
      <c r="K64" s="381"/>
      <c r="L64" s="164"/>
    </row>
    <row r="65" spans="1:12" s="458" customFormat="1" ht="27.6">
      <c r="A65" s="632">
        <f>+$A$1+COUNT(A$2:A64)*0.01+0.01</f>
        <v>1.1500000000000001</v>
      </c>
      <c r="B65" s="681" t="s">
        <v>313</v>
      </c>
      <c r="C65" s="682" t="s">
        <v>1</v>
      </c>
      <c r="D65" s="635">
        <v>1</v>
      </c>
      <c r="E65" s="683"/>
      <c r="F65" s="684">
        <f>E65*D65</f>
        <v>0</v>
      </c>
      <c r="G65" s="161"/>
      <c r="H65" s="161"/>
      <c r="I65" s="164"/>
      <c r="J65" s="164"/>
      <c r="K65" s="381"/>
      <c r="L65" s="164"/>
    </row>
    <row r="66" spans="1:12" s="458" customFormat="1">
      <c r="A66" s="465"/>
      <c r="B66" s="449"/>
      <c r="C66" s="449"/>
      <c r="D66" s="462"/>
      <c r="E66" s="449"/>
      <c r="F66" s="449"/>
      <c r="G66" s="161"/>
      <c r="H66" s="161"/>
      <c r="I66" s="164"/>
      <c r="J66" s="164"/>
      <c r="K66" s="381"/>
      <c r="L66" s="164"/>
    </row>
    <row r="67" spans="1:12" s="458" customFormat="1">
      <c r="A67" s="685">
        <f>A65+0.01</f>
        <v>1.1600000000000001</v>
      </c>
      <c r="B67" s="681" t="s">
        <v>314</v>
      </c>
      <c r="C67" s="682" t="s">
        <v>146</v>
      </c>
      <c r="D67" s="635">
        <v>30</v>
      </c>
      <c r="E67" s="683"/>
      <c r="F67" s="686">
        <f>D67*E67</f>
        <v>0</v>
      </c>
      <c r="G67" s="161"/>
      <c r="H67" s="161"/>
      <c r="I67" s="164"/>
      <c r="J67" s="164"/>
      <c r="K67" s="381"/>
      <c r="L67" s="164"/>
    </row>
    <row r="68" spans="1:12" s="458" customFormat="1">
      <c r="A68" s="465"/>
      <c r="B68" s="449"/>
      <c r="C68" s="449"/>
      <c r="D68" s="449"/>
      <c r="E68" s="449"/>
      <c r="F68" s="449"/>
      <c r="G68" s="161"/>
      <c r="H68" s="161"/>
      <c r="I68" s="164"/>
      <c r="J68" s="164"/>
      <c r="K68" s="381"/>
      <c r="L68" s="164"/>
    </row>
    <row r="69" spans="1:12" ht="14.4">
      <c r="A69" s="6"/>
      <c r="B69" s="8" t="s">
        <v>315</v>
      </c>
      <c r="C69" s="9"/>
      <c r="D69" s="373"/>
      <c r="E69" s="25"/>
      <c r="F69" s="374">
        <f>SUM(F10:F68)</f>
        <v>0</v>
      </c>
    </row>
    <row r="70" spans="1:12">
      <c r="A70" s="465"/>
      <c r="E70" s="483"/>
      <c r="F70" s="484"/>
    </row>
    <row r="71" spans="1:12">
      <c r="A71" s="465"/>
      <c r="E71" s="483"/>
      <c r="F71" s="484"/>
    </row>
    <row r="72" spans="1:12">
      <c r="F72" s="489"/>
    </row>
  </sheetData>
  <sheetProtection selectLockedCells="1" selectUnlockedCells="1"/>
  <mergeCells count="2">
    <mergeCell ref="B5:F5"/>
    <mergeCell ref="B4:F4"/>
  </mergeCells>
  <pageMargins left="0.78740157480314965" right="0.19685039370078741" top="0.98425196850393704" bottom="0.59055118110236227" header="0.51181102362204722" footer="0.51181102362204722"/>
  <pageSetup paperSize="9" scale="82" firstPageNumber="0" orientation="portrait" horizontalDpi="300" verticalDpi="300" r:id="rId1"/>
  <headerFooter alignWithMargins="0">
    <oddHeader>&amp;C&amp;"Times New Roman CE,Regular"&amp;8REM PROJEKT d.o.o., Podvin 102, 3310 Žalec tel.: 041 938550 e-mail: milan.rozman@siol.net</oddHeader>
    <oddFooter>&amp;L&amp;"Times New Roman CE,Regular"&amp;8&amp;F&amp;C&amp;A&amp;R&amp;P/&amp;N</oddFooter>
  </headerFooter>
  <rowBreaks count="4" manualBreakCount="4">
    <brk id="31" max="9" man="1"/>
    <brk id="42" max="9" man="1"/>
    <brk id="58" max="9" man="1"/>
    <brk id="69" max="9" man="1"/>
  </rowBreaks>
  <colBreaks count="1" manualBreakCount="1">
    <brk id="6" max="71"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W554"/>
  <sheetViews>
    <sheetView tabSelected="1" view="pageBreakPreview" zoomScale="70" zoomScaleNormal="100" zoomScaleSheetLayoutView="70" workbookViewId="0">
      <pane ySplit="9" topLeftCell="A361" activePane="bottomLeft" state="frozen"/>
      <selection pane="bottomLeft" activeCell="E383" sqref="E383"/>
    </sheetView>
  </sheetViews>
  <sheetFormatPr defaultColWidth="8.88671875" defaultRowHeight="13.8"/>
  <cols>
    <col min="1" max="1" width="11.6640625" style="491" customWidth="1"/>
    <col min="2" max="2" width="55.6640625" style="443" customWidth="1"/>
    <col min="3" max="3" width="7.6640625" style="443" customWidth="1"/>
    <col min="4" max="4" width="8.44140625" style="442" customWidth="1"/>
    <col min="5" max="5" width="13.6640625" style="443" customWidth="1"/>
    <col min="6" max="6" width="13.6640625" style="444" customWidth="1"/>
    <col min="7" max="7" width="12.6640625" style="161" customWidth="1"/>
    <col min="8" max="8" width="68.5546875" style="161" customWidth="1"/>
    <col min="9" max="9" width="16.109375" style="164" customWidth="1"/>
    <col min="10" max="10" width="17" style="164" bestFit="1" customWidth="1"/>
    <col min="11" max="11" width="19.5546875" style="381" customWidth="1"/>
    <col min="12" max="12" width="21.44140625" style="164" customWidth="1"/>
    <col min="13" max="249" width="9.109375" style="443" customWidth="1"/>
    <col min="250" max="16384" width="8.88671875" style="443"/>
  </cols>
  <sheetData>
    <row r="1" spans="1:12">
      <c r="A1" s="593">
        <v>2</v>
      </c>
      <c r="B1" s="587" t="s">
        <v>463</v>
      </c>
      <c r="C1" s="588"/>
      <c r="D1" s="588"/>
      <c r="E1" s="589"/>
      <c r="F1" s="590"/>
      <c r="H1" s="69"/>
      <c r="I1" s="162" t="s">
        <v>118</v>
      </c>
      <c r="J1" s="162" t="s">
        <v>119</v>
      </c>
      <c r="K1" s="152" t="s">
        <v>120</v>
      </c>
      <c r="L1" s="147"/>
    </row>
    <row r="2" spans="1:12">
      <c r="A2" s="450"/>
      <c r="B2" s="451"/>
      <c r="C2" s="452"/>
      <c r="D2" s="452"/>
      <c r="E2" s="448"/>
      <c r="F2" s="447"/>
      <c r="H2" s="306" t="s">
        <v>221</v>
      </c>
      <c r="I2" s="148">
        <f>F26+F61</f>
        <v>0</v>
      </c>
      <c r="J2" s="148"/>
      <c r="K2" s="152" t="s">
        <v>121</v>
      </c>
      <c r="L2" s="147">
        <f>SUM(I2:I9)</f>
        <v>0</v>
      </c>
    </row>
    <row r="3" spans="1:12">
      <c r="A3" s="450"/>
      <c r="B3" s="592" t="s">
        <v>278</v>
      </c>
      <c r="C3" s="452"/>
      <c r="D3" s="452"/>
      <c r="E3" s="448"/>
      <c r="F3" s="447"/>
      <c r="H3" s="307" t="s">
        <v>222</v>
      </c>
      <c r="I3" s="148">
        <f>F80+F83+F86+F90+F95+F98</f>
        <v>0</v>
      </c>
      <c r="J3" s="148"/>
      <c r="K3" s="152" t="s">
        <v>122</v>
      </c>
      <c r="L3" s="147">
        <f>F403</f>
        <v>0</v>
      </c>
    </row>
    <row r="4" spans="1:12">
      <c r="A4" s="450"/>
      <c r="B4" s="931" t="s">
        <v>279</v>
      </c>
      <c r="C4" s="931"/>
      <c r="D4" s="931"/>
      <c r="E4" s="931"/>
      <c r="F4" s="931"/>
      <c r="H4" s="308" t="s">
        <v>223</v>
      </c>
      <c r="I4" s="148"/>
      <c r="J4" s="148"/>
      <c r="K4" s="153"/>
      <c r="L4" s="147"/>
    </row>
    <row r="5" spans="1:12" ht="54" customHeight="1">
      <c r="A5" s="450"/>
      <c r="B5" s="931" t="s">
        <v>280</v>
      </c>
      <c r="C5" s="931"/>
      <c r="D5" s="931"/>
      <c r="E5" s="931"/>
      <c r="F5" s="931"/>
      <c r="H5" s="309" t="s">
        <v>218</v>
      </c>
      <c r="I5" s="148"/>
      <c r="J5" s="148"/>
      <c r="K5" s="153"/>
      <c r="L5" s="147"/>
    </row>
    <row r="6" spans="1:12">
      <c r="A6" s="450"/>
      <c r="B6" s="451"/>
      <c r="C6" s="452"/>
      <c r="D6" s="452"/>
      <c r="E6" s="448"/>
      <c r="F6" s="447"/>
      <c r="H6" s="310" t="s">
        <v>219</v>
      </c>
      <c r="I6" s="148">
        <f>F17+F21+F29+F33+F37+F41+F45+F48+F53+F56+F64+F68+F72+F76+F104+F105+F109+F113+F117+F121+F126+F132+F137+F142+F143+F144+F148+F151+F155+F159+F160+F165+F168+F171+F175+F179+F183+F187+F191+F195+F199+F203+F207+F211+F215+F218+F221+F225+F230+F231+F232+F236+F239+F243+F244+F245+F252+F256+F260+F263+F266+F270+F273+F299+F303+F307+F308+F309+F313+F317+F318+F322+F326+F330+F334+F338+F350+F354+F357+F358+F359+F364+F366+F368+F371+F373+F375+F377+F383+F387+F388+F392+F396+F400</f>
        <v>0</v>
      </c>
      <c r="J6" s="148"/>
      <c r="K6" s="153"/>
      <c r="L6" s="147"/>
    </row>
    <row r="7" spans="1:12">
      <c r="A7" s="450"/>
      <c r="B7" s="451"/>
      <c r="C7" s="452"/>
      <c r="D7" s="452"/>
      <c r="E7" s="448"/>
      <c r="F7" s="447"/>
      <c r="H7" s="311" t="s">
        <v>220</v>
      </c>
      <c r="I7" s="148"/>
      <c r="J7" s="148"/>
      <c r="K7" s="153"/>
      <c r="L7" s="147"/>
    </row>
    <row r="8" spans="1:12">
      <c r="A8" s="450"/>
      <c r="B8" s="451"/>
      <c r="C8" s="452"/>
      <c r="D8" s="452"/>
      <c r="E8" s="448"/>
      <c r="F8" s="447"/>
      <c r="H8" s="312" t="s">
        <v>111</v>
      </c>
      <c r="I8" s="148"/>
      <c r="J8" s="148"/>
      <c r="K8" s="153"/>
      <c r="L8" s="147"/>
    </row>
    <row r="9" spans="1:12" ht="28.2" thickBot="1">
      <c r="A9" s="594" t="s">
        <v>274</v>
      </c>
      <c r="B9" s="595" t="s">
        <v>275</v>
      </c>
      <c r="C9" s="594" t="s">
        <v>129</v>
      </c>
      <c r="D9" s="594" t="s">
        <v>130</v>
      </c>
      <c r="E9" s="596" t="s">
        <v>276</v>
      </c>
      <c r="F9" s="596" t="s">
        <v>277</v>
      </c>
      <c r="H9" s="149" t="s">
        <v>112</v>
      </c>
      <c r="I9" s="148">
        <f>SUM(J2:J8)</f>
        <v>0</v>
      </c>
      <c r="J9" s="150"/>
      <c r="K9" s="153"/>
      <c r="L9" s="147"/>
    </row>
    <row r="10" spans="1:12" s="492" customFormat="1" ht="14.4" thickTop="1">
      <c r="A10" s="854"/>
      <c r="B10" s="855"/>
      <c r="C10" s="856"/>
      <c r="D10" s="857"/>
      <c r="E10" s="858"/>
      <c r="F10" s="858"/>
      <c r="G10" s="161"/>
      <c r="H10" s="161"/>
      <c r="I10" s="164"/>
      <c r="J10" s="164"/>
      <c r="K10" s="381"/>
      <c r="L10" s="164"/>
    </row>
    <row r="11" spans="1:12" s="492" customFormat="1">
      <c r="A11" s="854"/>
      <c r="B11" s="855"/>
      <c r="C11" s="856"/>
      <c r="D11" s="857"/>
      <c r="E11" s="858"/>
      <c r="F11" s="858"/>
      <c r="G11" s="161"/>
      <c r="H11" s="161"/>
      <c r="I11" s="164"/>
      <c r="J11" s="164"/>
      <c r="K11" s="381"/>
      <c r="L11" s="164"/>
    </row>
    <row r="12" spans="1:12" s="492" customFormat="1" ht="110.4">
      <c r="A12" s="854"/>
      <c r="B12" s="855" t="s">
        <v>317</v>
      </c>
      <c r="C12" s="856"/>
      <c r="D12" s="857"/>
      <c r="E12" s="858"/>
      <c r="F12" s="858"/>
      <c r="G12" s="161"/>
      <c r="H12" s="161"/>
      <c r="I12" s="164"/>
      <c r="J12" s="164"/>
      <c r="K12" s="381"/>
      <c r="L12" s="164"/>
    </row>
    <row r="13" spans="1:12" s="492" customFormat="1">
      <c r="A13" s="854"/>
      <c r="B13" s="855"/>
      <c r="C13" s="856"/>
      <c r="D13" s="857"/>
      <c r="E13" s="858"/>
      <c r="F13" s="858"/>
      <c r="G13" s="161"/>
      <c r="H13" s="161"/>
      <c r="I13" s="164"/>
      <c r="J13" s="164"/>
      <c r="K13" s="381"/>
      <c r="L13" s="164"/>
    </row>
    <row r="14" spans="1:12" s="449" customFormat="1">
      <c r="A14" s="465"/>
      <c r="B14" s="451" t="s">
        <v>318</v>
      </c>
      <c r="C14" s="445"/>
      <c r="D14" s="483"/>
      <c r="E14" s="484"/>
      <c r="G14" s="161"/>
      <c r="H14" s="161"/>
      <c r="I14" s="164"/>
      <c r="J14" s="164"/>
      <c r="K14" s="381"/>
      <c r="L14" s="164"/>
    </row>
    <row r="15" spans="1:12" s="449" customFormat="1" ht="12.9" customHeight="1">
      <c r="A15" s="465"/>
      <c r="C15" s="445"/>
      <c r="D15" s="483"/>
      <c r="E15" s="484"/>
      <c r="G15" s="161"/>
      <c r="H15" s="161"/>
      <c r="I15" s="164"/>
      <c r="J15" s="164"/>
      <c r="K15" s="381"/>
      <c r="L15" s="164"/>
    </row>
    <row r="16" spans="1:12" s="449" customFormat="1" ht="78" customHeight="1">
      <c r="A16" s="687">
        <v>1.01</v>
      </c>
      <c r="B16" s="688" t="s">
        <v>319</v>
      </c>
      <c r="C16" s="689"/>
      <c r="D16" s="690"/>
      <c r="E16" s="691"/>
      <c r="F16" s="692"/>
      <c r="G16" s="161"/>
      <c r="H16" s="161"/>
      <c r="I16" s="164"/>
      <c r="J16" s="164"/>
      <c r="K16" s="381"/>
      <c r="L16" s="164"/>
    </row>
    <row r="17" spans="1:12" s="449" customFormat="1">
      <c r="A17" s="687"/>
      <c r="B17" s="692"/>
      <c r="C17" s="689" t="s">
        <v>320</v>
      </c>
      <c r="D17" s="689">
        <v>1</v>
      </c>
      <c r="E17" s="693"/>
      <c r="F17" s="694">
        <f>E17*D17</f>
        <v>0</v>
      </c>
      <c r="G17" s="161"/>
      <c r="H17" s="161"/>
      <c r="I17" s="164"/>
      <c r="J17" s="164"/>
      <c r="K17" s="381"/>
      <c r="L17" s="164"/>
    </row>
    <row r="18" spans="1:12" s="449" customFormat="1">
      <c r="A18" s="493"/>
      <c r="C18" s="445"/>
      <c r="D18" s="445"/>
      <c r="E18" s="494"/>
      <c r="F18" s="489"/>
      <c r="G18" s="161"/>
      <c r="H18" s="161"/>
      <c r="I18" s="164"/>
      <c r="J18" s="164"/>
      <c r="K18" s="381"/>
      <c r="L18" s="164"/>
    </row>
    <row r="19" spans="1:12" s="449" customFormat="1">
      <c r="A19" s="493"/>
      <c r="C19" s="445"/>
      <c r="D19" s="445"/>
      <c r="E19" s="494"/>
      <c r="F19" s="489"/>
      <c r="G19" s="161"/>
      <c r="H19" s="161"/>
      <c r="I19" s="164"/>
      <c r="J19" s="164"/>
      <c r="K19" s="381"/>
      <c r="L19" s="164"/>
    </row>
    <row r="20" spans="1:12" s="449" customFormat="1" ht="75.75" customHeight="1">
      <c r="A20" s="687">
        <f>A16+0.01</f>
        <v>1.02</v>
      </c>
      <c r="B20" s="688" t="s">
        <v>321</v>
      </c>
      <c r="C20" s="689"/>
      <c r="D20" s="689"/>
      <c r="E20" s="690"/>
      <c r="F20" s="691"/>
      <c r="G20" s="161"/>
      <c r="H20" s="161"/>
      <c r="I20" s="164"/>
      <c r="J20" s="164"/>
      <c r="K20" s="381"/>
      <c r="L20" s="164"/>
    </row>
    <row r="21" spans="1:12" s="449" customFormat="1">
      <c r="A21" s="687"/>
      <c r="B21" s="692" t="s">
        <v>322</v>
      </c>
      <c r="C21" s="689" t="s">
        <v>320</v>
      </c>
      <c r="D21" s="689">
        <v>1</v>
      </c>
      <c r="E21" s="693"/>
      <c r="F21" s="694">
        <f>E21*D21</f>
        <v>0</v>
      </c>
      <c r="G21" s="161"/>
      <c r="H21" s="161"/>
      <c r="I21" s="164"/>
      <c r="J21" s="164"/>
      <c r="K21" s="381"/>
      <c r="L21" s="164"/>
    </row>
    <row r="22" spans="1:12" s="449" customFormat="1">
      <c r="A22" s="493"/>
      <c r="C22" s="445"/>
      <c r="D22" s="445"/>
      <c r="E22" s="494"/>
      <c r="F22" s="489"/>
      <c r="G22" s="161"/>
      <c r="H22" s="161"/>
      <c r="I22" s="164"/>
      <c r="J22" s="164"/>
      <c r="K22" s="381"/>
      <c r="L22" s="164"/>
    </row>
    <row r="23" spans="1:12" s="449" customFormat="1">
      <c r="A23" s="493"/>
      <c r="C23" s="445"/>
      <c r="D23" s="445"/>
      <c r="E23" s="494"/>
      <c r="F23" s="489"/>
      <c r="G23" s="161"/>
      <c r="H23" s="161"/>
      <c r="I23" s="164"/>
      <c r="J23" s="164"/>
      <c r="K23" s="381"/>
      <c r="L23" s="164"/>
    </row>
    <row r="24" spans="1:12" s="449" customFormat="1" ht="68.25" customHeight="1">
      <c r="A24" s="830">
        <f>A20+0.01</f>
        <v>1.03</v>
      </c>
      <c r="B24" s="831" t="s">
        <v>323</v>
      </c>
      <c r="C24" s="832"/>
      <c r="D24" s="832"/>
      <c r="E24" s="833"/>
      <c r="F24" s="834"/>
      <c r="G24" s="161"/>
      <c r="H24" s="161"/>
      <c r="I24" s="164"/>
      <c r="J24" s="164"/>
      <c r="K24" s="381"/>
      <c r="L24" s="164"/>
    </row>
    <row r="25" spans="1:12" s="449" customFormat="1">
      <c r="A25" s="830"/>
      <c r="B25" s="835"/>
      <c r="C25" s="832"/>
      <c r="D25" s="832"/>
      <c r="E25" s="833"/>
      <c r="F25" s="834"/>
      <c r="G25" s="161"/>
      <c r="H25" s="161"/>
      <c r="I25" s="164"/>
      <c r="J25" s="164"/>
      <c r="K25" s="381"/>
      <c r="L25" s="164"/>
    </row>
    <row r="26" spans="1:12" s="449" customFormat="1">
      <c r="A26" s="830"/>
      <c r="B26" s="835"/>
      <c r="C26" s="832" t="s">
        <v>320</v>
      </c>
      <c r="D26" s="832">
        <v>1</v>
      </c>
      <c r="E26" s="833"/>
      <c r="F26" s="836">
        <f>E26*D26</f>
        <v>0</v>
      </c>
      <c r="G26" s="161"/>
      <c r="H26" s="161"/>
      <c r="I26" s="164"/>
      <c r="J26" s="164"/>
      <c r="K26" s="381"/>
      <c r="L26" s="164"/>
    </row>
    <row r="27" spans="1:12" s="449" customFormat="1">
      <c r="A27" s="493"/>
      <c r="C27" s="445"/>
      <c r="D27" s="445"/>
      <c r="E27" s="446"/>
      <c r="F27" s="489"/>
      <c r="G27" s="161"/>
      <c r="H27" s="161"/>
      <c r="I27" s="164"/>
      <c r="J27" s="164"/>
      <c r="K27" s="381"/>
      <c r="L27" s="164"/>
    </row>
    <row r="28" spans="1:12" s="449" customFormat="1" ht="49.5" customHeight="1">
      <c r="A28" s="687">
        <f>A24+0.01</f>
        <v>1.04</v>
      </c>
      <c r="B28" s="688" t="s">
        <v>324</v>
      </c>
      <c r="C28" s="689"/>
      <c r="D28" s="689"/>
      <c r="E28" s="690"/>
      <c r="F28" s="691"/>
      <c r="G28" s="161"/>
      <c r="H28" s="161"/>
      <c r="I28" s="164"/>
      <c r="J28" s="164"/>
      <c r="K28" s="381"/>
      <c r="L28" s="164"/>
    </row>
    <row r="29" spans="1:12" s="449" customFormat="1">
      <c r="A29" s="687"/>
      <c r="B29" s="692" t="s">
        <v>325</v>
      </c>
      <c r="C29" s="689" t="s">
        <v>320</v>
      </c>
      <c r="D29" s="689">
        <v>2</v>
      </c>
      <c r="E29" s="690"/>
      <c r="F29" s="694">
        <f>E29*D29</f>
        <v>0</v>
      </c>
      <c r="G29" s="161"/>
      <c r="H29" s="161"/>
      <c r="I29" s="164"/>
      <c r="J29" s="164"/>
      <c r="K29" s="381"/>
      <c r="L29" s="164"/>
    </row>
    <row r="30" spans="1:12" s="449" customFormat="1">
      <c r="A30" s="493"/>
      <c r="C30" s="445"/>
      <c r="D30" s="445"/>
      <c r="E30" s="446"/>
      <c r="F30" s="489"/>
      <c r="G30" s="161"/>
      <c r="H30" s="161"/>
      <c r="I30" s="164"/>
      <c r="J30" s="164"/>
      <c r="K30" s="381"/>
      <c r="L30" s="164"/>
    </row>
    <row r="31" spans="1:12" s="449" customFormat="1">
      <c r="A31" s="493"/>
      <c r="C31" s="445"/>
      <c r="D31" s="445"/>
      <c r="E31" s="446"/>
      <c r="F31" s="489"/>
      <c r="G31" s="161"/>
      <c r="H31" s="161"/>
      <c r="I31" s="164"/>
      <c r="J31" s="164"/>
      <c r="K31" s="381"/>
      <c r="L31" s="164"/>
    </row>
    <row r="32" spans="1:12" s="449" customFormat="1" ht="39" customHeight="1">
      <c r="A32" s="687">
        <f>A28+0.01</f>
        <v>1.05</v>
      </c>
      <c r="B32" s="688" t="s">
        <v>326</v>
      </c>
      <c r="C32" s="689"/>
      <c r="D32" s="689"/>
      <c r="E32" s="690"/>
      <c r="F32" s="691"/>
      <c r="G32" s="161"/>
      <c r="H32" s="161"/>
      <c r="I32" s="164"/>
      <c r="J32" s="164"/>
      <c r="K32" s="381"/>
      <c r="L32" s="164"/>
    </row>
    <row r="33" spans="1:12" s="449" customFormat="1">
      <c r="A33" s="695"/>
      <c r="B33" s="692"/>
      <c r="C33" s="689" t="s">
        <v>320</v>
      </c>
      <c r="D33" s="689">
        <v>2</v>
      </c>
      <c r="E33" s="690"/>
      <c r="F33" s="694">
        <f>E33*D33</f>
        <v>0</v>
      </c>
      <c r="G33" s="161"/>
      <c r="H33" s="161"/>
      <c r="I33" s="164"/>
      <c r="J33" s="164"/>
      <c r="K33" s="381"/>
      <c r="L33" s="164"/>
    </row>
    <row r="34" spans="1:12" s="449" customFormat="1">
      <c r="A34" s="450"/>
      <c r="C34" s="445"/>
      <c r="D34" s="445"/>
      <c r="E34" s="446"/>
      <c r="F34" s="489"/>
      <c r="G34" s="161"/>
      <c r="H34" s="161"/>
      <c r="I34" s="164"/>
      <c r="J34" s="164"/>
      <c r="K34" s="381"/>
      <c r="L34" s="164"/>
    </row>
    <row r="35" spans="1:12" s="449" customFormat="1">
      <c r="A35" s="450"/>
      <c r="C35" s="445"/>
      <c r="D35" s="445"/>
      <c r="E35" s="446"/>
      <c r="F35" s="489"/>
      <c r="G35" s="161"/>
      <c r="H35" s="161"/>
      <c r="I35" s="164"/>
      <c r="J35" s="164"/>
      <c r="K35" s="381"/>
      <c r="L35" s="164"/>
    </row>
    <row r="36" spans="1:12" s="449" customFormat="1" ht="39" customHeight="1">
      <c r="A36" s="687">
        <f>A32+0.01</f>
        <v>1.06</v>
      </c>
      <c r="B36" s="688" t="s">
        <v>327</v>
      </c>
      <c r="C36" s="689"/>
      <c r="D36" s="689"/>
      <c r="E36" s="690"/>
      <c r="F36" s="691"/>
      <c r="G36" s="161"/>
      <c r="H36" s="161"/>
      <c r="I36" s="164"/>
      <c r="J36" s="164"/>
      <c r="K36" s="381"/>
      <c r="L36" s="164"/>
    </row>
    <row r="37" spans="1:12" s="449" customFormat="1">
      <c r="A37" s="695"/>
      <c r="B37" s="692"/>
      <c r="C37" s="689" t="s">
        <v>320</v>
      </c>
      <c r="D37" s="689">
        <v>1</v>
      </c>
      <c r="E37" s="690"/>
      <c r="F37" s="694">
        <f>E37*D37</f>
        <v>0</v>
      </c>
      <c r="G37" s="161"/>
      <c r="H37" s="161"/>
      <c r="I37" s="164"/>
      <c r="J37" s="164"/>
      <c r="K37" s="381"/>
      <c r="L37" s="164"/>
    </row>
    <row r="38" spans="1:12" s="449" customFormat="1">
      <c r="A38" s="450"/>
      <c r="C38" s="445"/>
      <c r="D38" s="445"/>
      <c r="E38" s="446"/>
      <c r="F38" s="489"/>
      <c r="G38" s="161"/>
      <c r="H38" s="161"/>
      <c r="I38" s="164"/>
      <c r="J38" s="164"/>
      <c r="K38" s="381"/>
      <c r="L38" s="164"/>
    </row>
    <row r="39" spans="1:12" s="449" customFormat="1">
      <c r="A39" s="450"/>
      <c r="C39" s="445"/>
      <c r="D39" s="445"/>
      <c r="E39" s="446"/>
      <c r="F39" s="489"/>
      <c r="G39" s="161"/>
      <c r="H39" s="161"/>
      <c r="I39" s="164"/>
      <c r="J39" s="164"/>
      <c r="K39" s="381"/>
      <c r="L39" s="164"/>
    </row>
    <row r="40" spans="1:12" s="458" customFormat="1" ht="54" customHeight="1">
      <c r="A40" s="696">
        <f>A36+0.01</f>
        <v>1.07</v>
      </c>
      <c r="B40" s="697" t="s">
        <v>328</v>
      </c>
      <c r="C40" s="698"/>
      <c r="D40" s="698"/>
      <c r="E40" s="699"/>
      <c r="F40" s="700"/>
      <c r="G40" s="161"/>
      <c r="H40" s="161"/>
      <c r="I40" s="164"/>
      <c r="J40" s="164"/>
      <c r="K40" s="381"/>
      <c r="L40" s="164"/>
    </row>
    <row r="41" spans="1:12" s="458" customFormat="1">
      <c r="A41" s="701"/>
      <c r="B41" s="702" t="s">
        <v>329</v>
      </c>
      <c r="C41" s="698" t="s">
        <v>320</v>
      </c>
      <c r="D41" s="698">
        <v>1</v>
      </c>
      <c r="E41" s="699"/>
      <c r="F41" s="700">
        <f>E41*D41</f>
        <v>0</v>
      </c>
      <c r="G41" s="161"/>
      <c r="H41" s="161"/>
      <c r="I41" s="164"/>
      <c r="J41" s="164"/>
      <c r="K41" s="381"/>
      <c r="L41" s="164"/>
    </row>
    <row r="42" spans="1:12" s="458" customFormat="1">
      <c r="A42" s="495"/>
      <c r="C42" s="478"/>
      <c r="D42" s="478"/>
      <c r="E42" s="496"/>
      <c r="F42" s="497"/>
      <c r="G42" s="161"/>
      <c r="H42" s="161"/>
      <c r="I42" s="164"/>
      <c r="J42" s="164"/>
      <c r="K42" s="381"/>
      <c r="L42" s="164"/>
    </row>
    <row r="43" spans="1:12" s="458" customFormat="1">
      <c r="A43" s="495"/>
      <c r="C43" s="478"/>
      <c r="D43" s="478"/>
      <c r="E43" s="496"/>
      <c r="F43" s="497"/>
      <c r="G43" s="161"/>
      <c r="H43" s="161"/>
      <c r="I43" s="164"/>
      <c r="J43" s="164"/>
      <c r="K43" s="381"/>
      <c r="L43" s="164"/>
    </row>
    <row r="44" spans="1:12" s="458" customFormat="1">
      <c r="A44" s="696">
        <f>A40+0.01</f>
        <v>1.08</v>
      </c>
      <c r="B44" s="702" t="s">
        <v>330</v>
      </c>
      <c r="C44" s="702"/>
      <c r="D44" s="698"/>
      <c r="E44" s="699"/>
      <c r="F44" s="700"/>
      <c r="G44" s="161"/>
      <c r="H44" s="161"/>
      <c r="I44" s="164"/>
      <c r="J44" s="164"/>
      <c r="K44" s="381"/>
      <c r="L44" s="164"/>
    </row>
    <row r="45" spans="1:12" s="458" customFormat="1">
      <c r="A45" s="696"/>
      <c r="B45" s="702"/>
      <c r="C45" s="702" t="s">
        <v>5</v>
      </c>
      <c r="D45" s="698">
        <v>1</v>
      </c>
      <c r="E45" s="699"/>
      <c r="F45" s="700">
        <f>E45*D45</f>
        <v>0</v>
      </c>
      <c r="G45" s="161"/>
      <c r="H45" s="161"/>
      <c r="I45" s="164"/>
      <c r="J45" s="164"/>
      <c r="K45" s="381"/>
      <c r="L45" s="164"/>
    </row>
    <row r="46" spans="1:12" s="458" customFormat="1">
      <c r="A46" s="499"/>
      <c r="D46" s="478"/>
      <c r="E46" s="496"/>
      <c r="F46" s="497"/>
      <c r="G46" s="161"/>
      <c r="H46" s="161"/>
      <c r="I46" s="164"/>
      <c r="J46" s="164"/>
      <c r="K46" s="381"/>
      <c r="L46" s="164"/>
    </row>
    <row r="47" spans="1:12" s="458" customFormat="1" ht="27.6">
      <c r="A47" s="696">
        <f>A44+0.01</f>
        <v>1.0900000000000001</v>
      </c>
      <c r="B47" s="688" t="s">
        <v>331</v>
      </c>
      <c r="C47" s="702"/>
      <c r="D47" s="698"/>
      <c r="E47" s="699"/>
      <c r="F47" s="700"/>
      <c r="G47" s="161"/>
      <c r="H47" s="161"/>
      <c r="I47" s="164"/>
      <c r="J47" s="164"/>
      <c r="K47" s="381"/>
      <c r="L47" s="164"/>
    </row>
    <row r="48" spans="1:12" s="458" customFormat="1">
      <c r="A48" s="696"/>
      <c r="B48" s="702"/>
      <c r="C48" s="702" t="s">
        <v>5</v>
      </c>
      <c r="D48" s="698">
        <v>2</v>
      </c>
      <c r="E48" s="699"/>
      <c r="F48" s="700">
        <f>E48*D48</f>
        <v>0</v>
      </c>
      <c r="G48" s="161"/>
      <c r="H48" s="161"/>
      <c r="I48" s="164"/>
      <c r="J48" s="164"/>
      <c r="K48" s="381"/>
      <c r="L48" s="164"/>
    </row>
    <row r="49" spans="1:12" s="458" customFormat="1">
      <c r="A49" s="499"/>
      <c r="D49" s="478"/>
      <c r="E49" s="496"/>
      <c r="F49" s="497"/>
      <c r="G49" s="161"/>
      <c r="H49" s="161"/>
      <c r="I49" s="164"/>
      <c r="J49" s="164"/>
      <c r="K49" s="381"/>
      <c r="L49" s="164"/>
    </row>
    <row r="50" spans="1:12" s="449" customFormat="1">
      <c r="A50" s="465"/>
      <c r="B50" s="451" t="s">
        <v>332</v>
      </c>
      <c r="C50" s="445"/>
      <c r="D50" s="483"/>
      <c r="E50" s="484"/>
      <c r="G50" s="161"/>
      <c r="H50" s="161"/>
      <c r="I50" s="164"/>
      <c r="J50" s="164"/>
      <c r="K50" s="381"/>
      <c r="L50" s="164"/>
    </row>
    <row r="51" spans="1:12" s="449" customFormat="1" ht="12.9" customHeight="1">
      <c r="A51" s="465"/>
      <c r="C51" s="445"/>
      <c r="D51" s="483"/>
      <c r="E51" s="484"/>
      <c r="G51" s="161"/>
      <c r="H51" s="161"/>
      <c r="I51" s="164"/>
      <c r="J51" s="164"/>
      <c r="K51" s="381"/>
      <c r="L51" s="164"/>
    </row>
    <row r="52" spans="1:12" s="449" customFormat="1" ht="78" customHeight="1">
      <c r="A52" s="687">
        <f>A47+0.01</f>
        <v>1.1000000000000001</v>
      </c>
      <c r="B52" s="688" t="s">
        <v>333</v>
      </c>
      <c r="C52" s="689"/>
      <c r="D52" s="690"/>
      <c r="E52" s="691"/>
      <c r="F52" s="692"/>
      <c r="G52" s="161"/>
      <c r="H52" s="161"/>
      <c r="I52" s="164"/>
      <c r="J52" s="164"/>
      <c r="K52" s="381"/>
      <c r="L52" s="164"/>
    </row>
    <row r="53" spans="1:12" s="449" customFormat="1">
      <c r="A53" s="687"/>
      <c r="B53" s="692"/>
      <c r="C53" s="689" t="s">
        <v>320</v>
      </c>
      <c r="D53" s="689">
        <v>1</v>
      </c>
      <c r="E53" s="693"/>
      <c r="F53" s="694">
        <f>E53*D53</f>
        <v>0</v>
      </c>
      <c r="G53" s="161"/>
      <c r="H53" s="161"/>
      <c r="I53" s="164"/>
      <c r="J53" s="164"/>
      <c r="K53" s="381"/>
      <c r="L53" s="164"/>
    </row>
    <row r="54" spans="1:12" s="449" customFormat="1">
      <c r="A54" s="493"/>
      <c r="C54" s="445"/>
      <c r="D54" s="445"/>
      <c r="E54" s="494"/>
      <c r="F54" s="489"/>
      <c r="G54" s="161"/>
      <c r="H54" s="161"/>
      <c r="I54" s="164"/>
      <c r="J54" s="164"/>
      <c r="K54" s="381"/>
      <c r="L54" s="164"/>
    </row>
    <row r="55" spans="1:12" s="449" customFormat="1" ht="75.75" customHeight="1">
      <c r="A55" s="687">
        <f>A52+0.01</f>
        <v>1.1100000000000001</v>
      </c>
      <c r="B55" s="688" t="s">
        <v>321</v>
      </c>
      <c r="C55" s="689"/>
      <c r="D55" s="689"/>
      <c r="E55" s="690"/>
      <c r="F55" s="691"/>
      <c r="G55" s="161"/>
      <c r="H55" s="161"/>
      <c r="I55" s="164"/>
      <c r="J55" s="164"/>
      <c r="K55" s="381"/>
      <c r="L55" s="164"/>
    </row>
    <row r="56" spans="1:12" s="449" customFormat="1">
      <c r="A56" s="687"/>
      <c r="B56" s="692" t="s">
        <v>322</v>
      </c>
      <c r="C56" s="689" t="s">
        <v>320</v>
      </c>
      <c r="D56" s="689">
        <v>1</v>
      </c>
      <c r="E56" s="693"/>
      <c r="F56" s="694">
        <f>E56*D56</f>
        <v>0</v>
      </c>
      <c r="G56" s="161"/>
      <c r="H56" s="161"/>
      <c r="I56" s="164"/>
      <c r="J56" s="164"/>
      <c r="K56" s="381"/>
      <c r="L56" s="164"/>
    </row>
    <row r="57" spans="1:12" s="449" customFormat="1">
      <c r="A57" s="493"/>
      <c r="C57" s="445"/>
      <c r="D57" s="445"/>
      <c r="E57" s="494"/>
      <c r="F57" s="489"/>
      <c r="G57" s="161"/>
      <c r="H57" s="161"/>
      <c r="I57" s="164"/>
      <c r="J57" s="164"/>
      <c r="K57" s="381"/>
      <c r="L57" s="164"/>
    </row>
    <row r="58" spans="1:12" s="449" customFormat="1">
      <c r="A58" s="493"/>
      <c r="C58" s="445"/>
      <c r="D58" s="445"/>
      <c r="E58" s="494"/>
      <c r="F58" s="489"/>
      <c r="G58" s="161"/>
      <c r="H58" s="161"/>
      <c r="I58" s="164"/>
      <c r="J58" s="164"/>
      <c r="K58" s="381"/>
      <c r="L58" s="164"/>
    </row>
    <row r="59" spans="1:12" s="449" customFormat="1" ht="68.25" customHeight="1">
      <c r="A59" s="830">
        <f>A55+0.01</f>
        <v>1.1200000000000001</v>
      </c>
      <c r="B59" s="831" t="s">
        <v>323</v>
      </c>
      <c r="C59" s="832"/>
      <c r="D59" s="832"/>
      <c r="E59" s="833"/>
      <c r="F59" s="834"/>
      <c r="G59" s="161"/>
      <c r="H59" s="161"/>
      <c r="I59" s="164"/>
      <c r="J59" s="164"/>
      <c r="K59" s="381"/>
      <c r="L59" s="164"/>
    </row>
    <row r="60" spans="1:12" s="449" customFormat="1">
      <c r="A60" s="830"/>
      <c r="B60" s="835"/>
      <c r="C60" s="832"/>
      <c r="D60" s="832"/>
      <c r="E60" s="833"/>
      <c r="F60" s="834"/>
      <c r="G60" s="161"/>
      <c r="H60" s="161"/>
      <c r="I60" s="164"/>
      <c r="J60" s="164"/>
      <c r="K60" s="381"/>
      <c r="L60" s="164"/>
    </row>
    <row r="61" spans="1:12" s="449" customFormat="1">
      <c r="A61" s="830"/>
      <c r="B61" s="835"/>
      <c r="C61" s="832" t="s">
        <v>320</v>
      </c>
      <c r="D61" s="832">
        <v>1</v>
      </c>
      <c r="E61" s="833"/>
      <c r="F61" s="836">
        <f>E61*D61</f>
        <v>0</v>
      </c>
      <c r="G61" s="161"/>
      <c r="H61" s="161"/>
      <c r="I61" s="164"/>
      <c r="J61" s="164"/>
      <c r="K61" s="381"/>
      <c r="L61" s="164"/>
    </row>
    <row r="62" spans="1:12" s="449" customFormat="1">
      <c r="A62" s="493"/>
      <c r="C62" s="445"/>
      <c r="D62" s="445"/>
      <c r="E62" s="446"/>
      <c r="F62" s="489"/>
      <c r="G62" s="161"/>
      <c r="H62" s="161"/>
      <c r="I62" s="164"/>
      <c r="J62" s="164"/>
      <c r="K62" s="381"/>
      <c r="L62" s="164"/>
    </row>
    <row r="63" spans="1:12" s="449" customFormat="1" ht="49.5" customHeight="1">
      <c r="A63" s="687">
        <f>A59+0.01</f>
        <v>1.1300000000000001</v>
      </c>
      <c r="B63" s="688" t="s">
        <v>324</v>
      </c>
      <c r="C63" s="689"/>
      <c r="D63" s="689"/>
      <c r="E63" s="690"/>
      <c r="F63" s="691"/>
      <c r="G63" s="161"/>
      <c r="H63" s="161"/>
      <c r="I63" s="164"/>
      <c r="J63" s="164"/>
      <c r="K63" s="381"/>
      <c r="L63" s="164"/>
    </row>
    <row r="64" spans="1:12" s="449" customFormat="1">
      <c r="A64" s="687"/>
      <c r="B64" s="692" t="s">
        <v>334</v>
      </c>
      <c r="C64" s="689" t="s">
        <v>320</v>
      </c>
      <c r="D64" s="689">
        <v>2</v>
      </c>
      <c r="E64" s="690"/>
      <c r="F64" s="694">
        <f>E64*D64</f>
        <v>0</v>
      </c>
      <c r="G64" s="161"/>
      <c r="H64" s="161"/>
      <c r="I64" s="164"/>
      <c r="J64" s="164"/>
      <c r="K64" s="381"/>
      <c r="L64" s="164"/>
    </row>
    <row r="65" spans="1:12" s="449" customFormat="1">
      <c r="A65" s="493"/>
      <c r="C65" s="445"/>
      <c r="D65" s="445"/>
      <c r="E65" s="446"/>
      <c r="F65" s="489"/>
      <c r="G65" s="161"/>
      <c r="H65" s="161"/>
      <c r="I65" s="164"/>
      <c r="J65" s="164"/>
      <c r="K65" s="381"/>
      <c r="L65" s="164"/>
    </row>
    <row r="66" spans="1:12" s="449" customFormat="1">
      <c r="A66" s="493"/>
      <c r="C66" s="445"/>
      <c r="D66" s="445"/>
      <c r="E66" s="446"/>
      <c r="F66" s="489"/>
      <c r="G66" s="161"/>
      <c r="H66" s="161"/>
      <c r="I66" s="164"/>
      <c r="J66" s="164"/>
      <c r="K66" s="381"/>
      <c r="L66" s="164"/>
    </row>
    <row r="67" spans="1:12" s="449" customFormat="1" ht="39" customHeight="1">
      <c r="A67" s="687">
        <f>A63+0.01</f>
        <v>1.1400000000000001</v>
      </c>
      <c r="B67" s="688" t="s">
        <v>326</v>
      </c>
      <c r="C67" s="689"/>
      <c r="D67" s="689"/>
      <c r="E67" s="690"/>
      <c r="F67" s="691"/>
      <c r="G67" s="161"/>
      <c r="H67" s="161"/>
      <c r="I67" s="164"/>
      <c r="J67" s="164"/>
      <c r="K67" s="381"/>
      <c r="L67" s="164"/>
    </row>
    <row r="68" spans="1:12" s="449" customFormat="1">
      <c r="A68" s="695"/>
      <c r="B68" s="692"/>
      <c r="C68" s="689" t="s">
        <v>320</v>
      </c>
      <c r="D68" s="689">
        <v>2</v>
      </c>
      <c r="E68" s="690"/>
      <c r="F68" s="694">
        <f>E68*D68</f>
        <v>0</v>
      </c>
      <c r="G68" s="161"/>
      <c r="H68" s="161"/>
      <c r="I68" s="164"/>
      <c r="J68" s="164"/>
      <c r="K68" s="381"/>
      <c r="L68" s="164"/>
    </row>
    <row r="69" spans="1:12" s="449" customFormat="1">
      <c r="A69" s="450"/>
      <c r="C69" s="445"/>
      <c r="D69" s="445"/>
      <c r="E69" s="446"/>
      <c r="F69" s="489"/>
      <c r="G69" s="161"/>
      <c r="H69" s="161"/>
      <c r="I69" s="164"/>
      <c r="J69" s="164"/>
      <c r="K69" s="381"/>
      <c r="L69" s="164"/>
    </row>
    <row r="70" spans="1:12" s="449" customFormat="1">
      <c r="A70" s="450"/>
      <c r="C70" s="445"/>
      <c r="D70" s="445"/>
      <c r="E70" s="446"/>
      <c r="F70" s="489"/>
      <c r="G70" s="161"/>
      <c r="H70" s="161"/>
      <c r="I70" s="164"/>
      <c r="J70" s="164"/>
      <c r="K70" s="381"/>
      <c r="L70" s="164"/>
    </row>
    <row r="71" spans="1:12" s="449" customFormat="1" ht="39" customHeight="1">
      <c r="A71" s="687">
        <f>A67+0.01</f>
        <v>1.1500000000000001</v>
      </c>
      <c r="B71" s="688" t="s">
        <v>327</v>
      </c>
      <c r="C71" s="689"/>
      <c r="D71" s="689"/>
      <c r="E71" s="690"/>
      <c r="F71" s="691"/>
      <c r="G71" s="161"/>
      <c r="H71" s="161"/>
      <c r="I71" s="164"/>
      <c r="J71" s="164"/>
      <c r="K71" s="381"/>
      <c r="L71" s="164"/>
    </row>
    <row r="72" spans="1:12" s="449" customFormat="1">
      <c r="A72" s="695"/>
      <c r="B72" s="692"/>
      <c r="C72" s="689" t="s">
        <v>320</v>
      </c>
      <c r="D72" s="689">
        <v>1</v>
      </c>
      <c r="E72" s="690"/>
      <c r="F72" s="694">
        <f>E72*D72</f>
        <v>0</v>
      </c>
      <c r="G72" s="161"/>
      <c r="H72" s="161"/>
      <c r="I72" s="164"/>
      <c r="J72" s="164"/>
      <c r="K72" s="381"/>
      <c r="L72" s="164"/>
    </row>
    <row r="73" spans="1:12" s="449" customFormat="1">
      <c r="A73" s="450"/>
      <c r="C73" s="445"/>
      <c r="D73" s="445"/>
      <c r="E73" s="446"/>
      <c r="F73" s="489"/>
      <c r="G73" s="161"/>
      <c r="H73" s="161"/>
      <c r="I73" s="164"/>
      <c r="J73" s="164"/>
      <c r="K73" s="381"/>
      <c r="L73" s="164"/>
    </row>
    <row r="74" spans="1:12" s="449" customFormat="1">
      <c r="A74" s="450"/>
      <c r="C74" s="445"/>
      <c r="D74" s="445"/>
      <c r="E74" s="446"/>
      <c r="F74" s="489"/>
      <c r="G74" s="161"/>
      <c r="H74" s="161"/>
      <c r="I74" s="164"/>
      <c r="J74" s="164"/>
      <c r="K74" s="381"/>
      <c r="L74" s="164"/>
    </row>
    <row r="75" spans="1:12" s="458" customFormat="1" ht="54" customHeight="1">
      <c r="A75" s="696">
        <f>A71+0.01</f>
        <v>1.1600000000000001</v>
      </c>
      <c r="B75" s="697" t="s">
        <v>328</v>
      </c>
      <c r="C75" s="698"/>
      <c r="D75" s="698"/>
      <c r="E75" s="699"/>
      <c r="F75" s="700"/>
      <c r="G75" s="161"/>
      <c r="H75" s="161"/>
      <c r="I75" s="164"/>
      <c r="J75" s="164"/>
      <c r="K75" s="381"/>
      <c r="L75" s="164"/>
    </row>
    <row r="76" spans="1:12" s="458" customFormat="1">
      <c r="A76" s="701"/>
      <c r="B76" s="702" t="s">
        <v>335</v>
      </c>
      <c r="C76" s="698" t="s">
        <v>320</v>
      </c>
      <c r="D76" s="698">
        <v>1</v>
      </c>
      <c r="E76" s="699"/>
      <c r="F76" s="700">
        <f>E76*D76</f>
        <v>0</v>
      </c>
      <c r="G76" s="161"/>
      <c r="H76" s="161"/>
      <c r="I76" s="164"/>
      <c r="J76" s="164"/>
      <c r="K76" s="381"/>
      <c r="L76" s="164"/>
    </row>
    <row r="77" spans="1:12" s="458" customFormat="1">
      <c r="A77" s="495"/>
      <c r="C77" s="478"/>
      <c r="D77" s="478"/>
      <c r="E77" s="496"/>
      <c r="F77" s="497"/>
      <c r="G77" s="161"/>
      <c r="H77" s="161"/>
      <c r="I77" s="164"/>
      <c r="J77" s="164"/>
      <c r="K77" s="381"/>
      <c r="L77" s="164"/>
    </row>
    <row r="78" spans="1:12" s="458" customFormat="1">
      <c r="A78" s="495"/>
      <c r="C78" s="478"/>
      <c r="D78" s="478"/>
      <c r="E78" s="496"/>
      <c r="F78" s="497"/>
      <c r="G78" s="161"/>
      <c r="H78" s="161"/>
      <c r="I78" s="164"/>
      <c r="J78" s="164"/>
      <c r="K78" s="381"/>
      <c r="L78" s="164"/>
    </row>
    <row r="79" spans="1:12" s="458" customFormat="1">
      <c r="A79" s="837">
        <f>A75+0.01</f>
        <v>1.1700000000000002</v>
      </c>
      <c r="B79" s="838" t="s">
        <v>330</v>
      </c>
      <c r="C79" s="838"/>
      <c r="D79" s="839"/>
      <c r="E79" s="840"/>
      <c r="F79" s="841"/>
      <c r="G79" s="161"/>
      <c r="H79" s="161"/>
      <c r="I79" s="164"/>
      <c r="J79" s="164"/>
      <c r="K79" s="381"/>
      <c r="L79" s="164"/>
    </row>
    <row r="80" spans="1:12" s="458" customFormat="1">
      <c r="A80" s="837"/>
      <c r="B80" s="838"/>
      <c r="C80" s="838" t="s">
        <v>5</v>
      </c>
      <c r="D80" s="839">
        <v>1</v>
      </c>
      <c r="E80" s="840"/>
      <c r="F80" s="841">
        <f>E80*D80</f>
        <v>0</v>
      </c>
      <c r="G80" s="161"/>
      <c r="H80" s="161"/>
      <c r="I80" s="164"/>
      <c r="J80" s="164"/>
      <c r="K80" s="381"/>
      <c r="L80" s="164"/>
    </row>
    <row r="81" spans="1:12" s="458" customFormat="1">
      <c r="A81" s="499"/>
      <c r="D81" s="478"/>
      <c r="E81" s="496"/>
      <c r="F81" s="497"/>
      <c r="G81" s="161"/>
      <c r="H81" s="161"/>
      <c r="I81" s="164"/>
      <c r="J81" s="164"/>
      <c r="K81" s="381"/>
      <c r="L81" s="164"/>
    </row>
    <row r="82" spans="1:12" s="458" customFormat="1" ht="64.5" customHeight="1">
      <c r="A82" s="844">
        <f>A79+0.01</f>
        <v>1.1800000000000002</v>
      </c>
      <c r="B82" s="845" t="s">
        <v>336</v>
      </c>
      <c r="C82" s="846"/>
      <c r="D82" s="846"/>
      <c r="E82" s="847"/>
      <c r="F82" s="848"/>
      <c r="G82" s="161"/>
      <c r="H82" s="161"/>
      <c r="I82" s="164"/>
      <c r="J82" s="164"/>
      <c r="K82" s="381"/>
      <c r="L82" s="164"/>
    </row>
    <row r="83" spans="1:12" s="458" customFormat="1">
      <c r="A83" s="849"/>
      <c r="B83" s="850"/>
      <c r="C83" s="843" t="s">
        <v>320</v>
      </c>
      <c r="D83" s="843">
        <v>1</v>
      </c>
      <c r="E83" s="851"/>
      <c r="F83" s="852">
        <f>E83*D83</f>
        <v>0</v>
      </c>
      <c r="G83" s="161"/>
      <c r="H83" s="161"/>
      <c r="I83" s="164"/>
      <c r="J83" s="164"/>
      <c r="K83" s="381"/>
      <c r="L83" s="164"/>
    </row>
    <row r="84" spans="1:12" s="458" customFormat="1">
      <c r="A84" s="499"/>
      <c r="C84" s="478"/>
      <c r="D84" s="478"/>
      <c r="E84" s="496"/>
      <c r="F84" s="497"/>
      <c r="G84" s="161"/>
      <c r="H84" s="161"/>
      <c r="I84" s="164"/>
      <c r="J84" s="164"/>
      <c r="K84" s="381"/>
      <c r="L84" s="164"/>
    </row>
    <row r="85" spans="1:12" s="458" customFormat="1" ht="27.6">
      <c r="A85" s="837">
        <f>A82+0.01</f>
        <v>1.1900000000000002</v>
      </c>
      <c r="B85" s="842" t="s">
        <v>337</v>
      </c>
      <c r="C85" s="839"/>
      <c r="D85" s="839"/>
      <c r="E85" s="840"/>
      <c r="F85" s="841"/>
      <c r="G85" s="161"/>
      <c r="H85" s="161"/>
      <c r="I85" s="164"/>
      <c r="J85" s="164"/>
      <c r="K85" s="381"/>
      <c r="L85" s="164"/>
    </row>
    <row r="86" spans="1:12" s="458" customFormat="1">
      <c r="A86" s="837"/>
      <c r="B86" s="838" t="s">
        <v>334</v>
      </c>
      <c r="C86" s="843" t="s">
        <v>320</v>
      </c>
      <c r="D86" s="839">
        <v>1</v>
      </c>
      <c r="E86" s="840"/>
      <c r="F86" s="841">
        <f>E86*D86</f>
        <v>0</v>
      </c>
      <c r="G86" s="161"/>
      <c r="H86" s="161"/>
      <c r="I86" s="164"/>
      <c r="J86" s="164"/>
      <c r="K86" s="381"/>
      <c r="L86" s="164"/>
    </row>
    <row r="87" spans="1:12" s="458" customFormat="1" ht="14.25" customHeight="1">
      <c r="A87" s="500"/>
      <c r="B87" s="501"/>
      <c r="C87" s="502"/>
      <c r="D87" s="502"/>
      <c r="E87" s="503"/>
      <c r="F87" s="504"/>
      <c r="G87" s="161"/>
      <c r="H87" s="161"/>
      <c r="I87" s="164"/>
      <c r="J87" s="164"/>
      <c r="K87" s="381"/>
      <c r="L87" s="164"/>
    </row>
    <row r="88" spans="1:12" s="458" customFormat="1" ht="14.25" customHeight="1">
      <c r="A88" s="500"/>
      <c r="B88" s="501"/>
      <c r="C88" s="502"/>
      <c r="D88" s="502"/>
      <c r="E88" s="503"/>
      <c r="F88" s="504"/>
      <c r="G88" s="161"/>
      <c r="H88" s="161"/>
      <c r="I88" s="164"/>
      <c r="J88" s="164"/>
      <c r="K88" s="381"/>
      <c r="L88" s="164"/>
    </row>
    <row r="89" spans="1:12" s="458" customFormat="1" ht="96.6">
      <c r="A89" s="837">
        <f>A85+0.01</f>
        <v>1.2000000000000002</v>
      </c>
      <c r="B89" s="853" t="s">
        <v>338</v>
      </c>
      <c r="C89" s="839"/>
      <c r="D89" s="839"/>
      <c r="E89" s="840"/>
      <c r="F89" s="841"/>
      <c r="G89" s="161"/>
      <c r="H89" s="161"/>
      <c r="I89" s="164"/>
      <c r="J89" s="164"/>
      <c r="K89" s="381"/>
      <c r="L89" s="164"/>
    </row>
    <row r="90" spans="1:12" s="458" customFormat="1">
      <c r="A90" s="837"/>
      <c r="B90" s="838" t="s">
        <v>334</v>
      </c>
      <c r="C90" s="843" t="s">
        <v>320</v>
      </c>
      <c r="D90" s="839">
        <v>1</v>
      </c>
      <c r="E90" s="840"/>
      <c r="F90" s="841">
        <f>E90*D90</f>
        <v>0</v>
      </c>
      <c r="G90" s="161"/>
      <c r="H90" s="161"/>
      <c r="I90" s="164"/>
      <c r="J90" s="164"/>
      <c r="K90" s="381"/>
      <c r="L90" s="164"/>
    </row>
    <row r="91" spans="1:12" s="458" customFormat="1" ht="14.25" customHeight="1">
      <c r="A91" s="500"/>
      <c r="B91" s="501"/>
      <c r="C91" s="502"/>
      <c r="D91" s="502"/>
      <c r="E91" s="503"/>
      <c r="F91" s="504"/>
      <c r="G91" s="161"/>
      <c r="H91" s="161"/>
      <c r="I91" s="164"/>
      <c r="J91" s="164"/>
      <c r="K91" s="381"/>
      <c r="L91" s="164"/>
    </row>
    <row r="92" spans="1:12" s="458" customFormat="1" ht="14.25" customHeight="1">
      <c r="A92" s="500"/>
      <c r="B92" s="501"/>
      <c r="C92" s="502"/>
      <c r="D92" s="502"/>
      <c r="E92" s="503"/>
      <c r="F92" s="504"/>
      <c r="G92" s="161"/>
      <c r="H92" s="161"/>
      <c r="I92" s="164"/>
      <c r="J92" s="164"/>
      <c r="K92" s="381"/>
      <c r="L92" s="164"/>
    </row>
    <row r="93" spans="1:12" s="458" customFormat="1" ht="14.25" customHeight="1">
      <c r="A93" s="837">
        <f>A89+0.01</f>
        <v>1.2100000000000002</v>
      </c>
      <c r="B93" s="838" t="s">
        <v>339</v>
      </c>
      <c r="C93" s="839"/>
      <c r="D93" s="839"/>
      <c r="E93" s="840"/>
      <c r="F93" s="841"/>
      <c r="G93" s="161"/>
      <c r="H93" s="161"/>
      <c r="I93" s="164"/>
      <c r="J93" s="164"/>
      <c r="K93" s="381"/>
      <c r="L93" s="164"/>
    </row>
    <row r="94" spans="1:12" s="458" customFormat="1">
      <c r="A94" s="837"/>
      <c r="B94" s="838"/>
      <c r="C94" s="839"/>
      <c r="D94" s="839"/>
      <c r="E94" s="840"/>
      <c r="F94" s="841"/>
      <c r="G94" s="161"/>
      <c r="H94" s="161"/>
      <c r="I94" s="164"/>
      <c r="J94" s="164"/>
      <c r="K94" s="381"/>
      <c r="L94" s="164"/>
    </row>
    <row r="95" spans="1:12" s="458" customFormat="1">
      <c r="A95" s="837"/>
      <c r="B95" s="838"/>
      <c r="C95" s="843" t="s">
        <v>320</v>
      </c>
      <c r="D95" s="839">
        <v>3</v>
      </c>
      <c r="E95" s="840"/>
      <c r="F95" s="841">
        <f>E95*D95</f>
        <v>0</v>
      </c>
      <c r="G95" s="161"/>
      <c r="H95" s="161"/>
      <c r="I95" s="164"/>
      <c r="J95" s="164"/>
      <c r="K95" s="381"/>
      <c r="L95" s="164"/>
    </row>
    <row r="96" spans="1:12" s="458" customFormat="1">
      <c r="A96" s="476"/>
      <c r="C96" s="478"/>
      <c r="D96" s="478"/>
      <c r="E96" s="496"/>
      <c r="F96" s="498"/>
      <c r="G96" s="161"/>
      <c r="H96" s="161"/>
      <c r="I96" s="164"/>
      <c r="J96" s="164"/>
      <c r="K96" s="381"/>
      <c r="L96" s="164"/>
    </row>
    <row r="97" spans="1:12" s="458" customFormat="1" ht="27.6">
      <c r="A97" s="837">
        <f>A93+0.01</f>
        <v>1.2200000000000002</v>
      </c>
      <c r="B97" s="853" t="s">
        <v>331</v>
      </c>
      <c r="C97" s="838"/>
      <c r="D97" s="839"/>
      <c r="E97" s="840"/>
      <c r="F97" s="841"/>
      <c r="G97" s="161"/>
      <c r="H97" s="161"/>
      <c r="I97" s="164"/>
      <c r="J97" s="164"/>
      <c r="K97" s="381"/>
      <c r="L97" s="164"/>
    </row>
    <row r="98" spans="1:12" s="458" customFormat="1">
      <c r="A98" s="837"/>
      <c r="B98" s="838"/>
      <c r="C98" s="838" t="s">
        <v>5</v>
      </c>
      <c r="D98" s="839">
        <v>2</v>
      </c>
      <c r="E98" s="840"/>
      <c r="F98" s="841">
        <f>E98*D98</f>
        <v>0</v>
      </c>
      <c r="G98" s="161"/>
      <c r="H98" s="161"/>
      <c r="I98" s="164"/>
      <c r="J98" s="164"/>
      <c r="K98" s="381"/>
      <c r="L98" s="164"/>
    </row>
    <row r="99" spans="1:12" s="458" customFormat="1">
      <c r="A99" s="499"/>
      <c r="D99" s="478"/>
      <c r="E99" s="496"/>
      <c r="F99" s="497"/>
      <c r="G99" s="161"/>
      <c r="H99" s="161"/>
      <c r="I99" s="164"/>
      <c r="J99" s="164"/>
      <c r="K99" s="381"/>
      <c r="L99" s="164"/>
    </row>
    <row r="100" spans="1:12" s="458" customFormat="1">
      <c r="A100" s="499"/>
      <c r="D100" s="478"/>
      <c r="E100" s="496"/>
      <c r="F100" s="497"/>
      <c r="G100" s="161"/>
      <c r="H100" s="161"/>
      <c r="I100" s="164"/>
      <c r="J100" s="164"/>
      <c r="K100" s="381"/>
      <c r="L100" s="164"/>
    </row>
    <row r="101" spans="1:12" s="449" customFormat="1">
      <c r="A101" s="465"/>
      <c r="B101" s="451" t="s">
        <v>340</v>
      </c>
      <c r="C101" s="445"/>
      <c r="D101" s="483"/>
      <c r="E101" s="484"/>
      <c r="G101" s="161"/>
      <c r="H101" s="161"/>
      <c r="I101" s="164"/>
      <c r="J101" s="164"/>
      <c r="K101" s="381"/>
      <c r="L101" s="164"/>
    </row>
    <row r="102" spans="1:12" s="458" customFormat="1">
      <c r="A102" s="476"/>
      <c r="C102" s="478"/>
      <c r="D102" s="478"/>
      <c r="E102" s="496"/>
      <c r="F102" s="498"/>
      <c r="G102" s="161"/>
      <c r="H102" s="161"/>
      <c r="I102" s="164"/>
      <c r="J102" s="164"/>
      <c r="K102" s="381"/>
      <c r="L102" s="164"/>
    </row>
    <row r="103" spans="1:12" s="449" customFormat="1" ht="49.5" customHeight="1">
      <c r="A103" s="687">
        <f>A93+0.01</f>
        <v>1.2200000000000002</v>
      </c>
      <c r="B103" s="688" t="s">
        <v>324</v>
      </c>
      <c r="C103" s="689"/>
      <c r="D103" s="689"/>
      <c r="E103" s="690"/>
      <c r="F103" s="691"/>
      <c r="G103" s="161"/>
      <c r="H103" s="161"/>
      <c r="I103" s="164"/>
      <c r="J103" s="164"/>
      <c r="K103" s="381"/>
      <c r="L103" s="164"/>
    </row>
    <row r="104" spans="1:12" s="449" customFormat="1">
      <c r="A104" s="687"/>
      <c r="B104" s="692" t="s">
        <v>341</v>
      </c>
      <c r="C104" s="710" t="s">
        <v>320</v>
      </c>
      <c r="D104" s="689">
        <v>1</v>
      </c>
      <c r="E104" s="690"/>
      <c r="F104" s="694">
        <f>E104*D104</f>
        <v>0</v>
      </c>
      <c r="G104" s="161"/>
      <c r="H104" s="161"/>
      <c r="I104" s="164"/>
      <c r="J104" s="164"/>
      <c r="K104" s="381"/>
      <c r="L104" s="164"/>
    </row>
    <row r="105" spans="1:12" s="449" customFormat="1">
      <c r="A105" s="687"/>
      <c r="B105" s="692" t="s">
        <v>325</v>
      </c>
      <c r="C105" s="710" t="s">
        <v>320</v>
      </c>
      <c r="D105" s="689">
        <v>2</v>
      </c>
      <c r="E105" s="690"/>
      <c r="F105" s="694">
        <f>E105*D105</f>
        <v>0</v>
      </c>
      <c r="G105" s="161"/>
      <c r="H105" s="161"/>
      <c r="I105" s="164"/>
      <c r="J105" s="164"/>
      <c r="K105" s="381"/>
      <c r="L105" s="164"/>
    </row>
    <row r="106" spans="1:12" s="449" customFormat="1">
      <c r="A106" s="493"/>
      <c r="C106" s="445"/>
      <c r="D106" s="445"/>
      <c r="E106" s="446"/>
      <c r="F106" s="489"/>
      <c r="G106" s="161"/>
      <c r="H106" s="161"/>
      <c r="I106" s="164"/>
      <c r="J106" s="164"/>
      <c r="K106" s="381"/>
      <c r="L106" s="164"/>
    </row>
    <row r="107" spans="1:12" s="449" customFormat="1">
      <c r="A107" s="493"/>
      <c r="C107" s="445"/>
      <c r="D107" s="445"/>
      <c r="E107" s="446"/>
      <c r="F107" s="489"/>
      <c r="G107" s="161"/>
      <c r="H107" s="161"/>
      <c r="I107" s="164"/>
      <c r="J107" s="164"/>
      <c r="K107" s="381"/>
      <c r="L107" s="164"/>
    </row>
    <row r="108" spans="1:12" s="449" customFormat="1" ht="49.5" customHeight="1">
      <c r="A108" s="687">
        <f>A103+0.01</f>
        <v>1.2300000000000002</v>
      </c>
      <c r="B108" s="688" t="s">
        <v>342</v>
      </c>
      <c r="C108" s="689"/>
      <c r="D108" s="689"/>
      <c r="E108" s="690"/>
      <c r="F108" s="691"/>
      <c r="G108" s="161"/>
      <c r="H108" s="161"/>
      <c r="I108" s="164"/>
      <c r="J108" s="164"/>
      <c r="K108" s="381"/>
      <c r="L108" s="164"/>
    </row>
    <row r="109" spans="1:12" s="449" customFormat="1">
      <c r="A109" s="687"/>
      <c r="B109" s="692" t="s">
        <v>325</v>
      </c>
      <c r="C109" s="710" t="s">
        <v>320</v>
      </c>
      <c r="D109" s="689">
        <v>1</v>
      </c>
      <c r="E109" s="690"/>
      <c r="F109" s="694">
        <f>E109*D109</f>
        <v>0</v>
      </c>
      <c r="G109" s="161"/>
      <c r="H109" s="161"/>
      <c r="I109" s="164"/>
      <c r="J109" s="164"/>
      <c r="K109" s="381"/>
      <c r="L109" s="164"/>
    </row>
    <row r="110" spans="1:12" s="449" customFormat="1">
      <c r="A110" s="493"/>
      <c r="C110" s="445"/>
      <c r="D110" s="445"/>
      <c r="E110" s="446"/>
      <c r="F110" s="489"/>
      <c r="G110" s="161"/>
      <c r="H110" s="161"/>
      <c r="I110" s="164"/>
      <c r="J110" s="164"/>
      <c r="K110" s="381"/>
      <c r="L110" s="164"/>
    </row>
    <row r="111" spans="1:12" s="449" customFormat="1">
      <c r="A111" s="493"/>
      <c r="C111" s="445"/>
      <c r="D111" s="445"/>
      <c r="E111" s="446"/>
      <c r="F111" s="489"/>
      <c r="G111" s="161"/>
      <c r="H111" s="161"/>
      <c r="I111" s="164"/>
      <c r="J111" s="164"/>
      <c r="K111" s="381"/>
      <c r="L111" s="164"/>
    </row>
    <row r="112" spans="1:12" s="449" customFormat="1" ht="41.25" customHeight="1">
      <c r="A112" s="687">
        <f>A108+0.01</f>
        <v>1.2400000000000002</v>
      </c>
      <c r="B112" s="688" t="s">
        <v>343</v>
      </c>
      <c r="C112" s="689"/>
      <c r="D112" s="689"/>
      <c r="E112" s="690"/>
      <c r="F112" s="691"/>
      <c r="G112" s="161"/>
      <c r="H112" s="161"/>
      <c r="I112" s="164"/>
      <c r="J112" s="164"/>
      <c r="K112" s="381"/>
      <c r="L112" s="164"/>
    </row>
    <row r="113" spans="1:12" s="449" customFormat="1">
      <c r="A113" s="687"/>
      <c r="B113" s="692"/>
      <c r="C113" s="710" t="s">
        <v>320</v>
      </c>
      <c r="D113" s="689">
        <v>4</v>
      </c>
      <c r="E113" s="690"/>
      <c r="F113" s="694">
        <f>E113*D113</f>
        <v>0</v>
      </c>
      <c r="G113" s="161"/>
      <c r="H113" s="161"/>
      <c r="I113" s="164"/>
      <c r="J113" s="164"/>
      <c r="K113" s="381"/>
      <c r="L113" s="164"/>
    </row>
    <row r="114" spans="1:12" s="449" customFormat="1">
      <c r="A114" s="493"/>
      <c r="C114" s="445"/>
      <c r="D114" s="445"/>
      <c r="E114" s="446"/>
      <c r="F114" s="489"/>
      <c r="G114" s="161"/>
      <c r="H114" s="161"/>
      <c r="I114" s="164"/>
      <c r="J114" s="164"/>
      <c r="K114" s="381"/>
      <c r="L114" s="164"/>
    </row>
    <row r="115" spans="1:12" s="449" customFormat="1">
      <c r="A115" s="493"/>
      <c r="C115" s="445"/>
      <c r="D115" s="445"/>
      <c r="E115" s="446"/>
      <c r="F115" s="490"/>
      <c r="G115" s="161"/>
      <c r="H115" s="161"/>
      <c r="I115" s="164"/>
      <c r="J115" s="164"/>
      <c r="K115" s="381"/>
      <c r="L115" s="164"/>
    </row>
    <row r="116" spans="1:12" s="449" customFormat="1">
      <c r="A116" s="687">
        <f>A112+0.01</f>
        <v>1.2500000000000002</v>
      </c>
      <c r="B116" s="692" t="s">
        <v>344</v>
      </c>
      <c r="C116" s="689"/>
      <c r="D116" s="689"/>
      <c r="E116" s="690"/>
      <c r="F116" s="691"/>
      <c r="G116" s="161"/>
      <c r="H116" s="161"/>
      <c r="I116" s="164"/>
      <c r="J116" s="164"/>
      <c r="K116" s="381"/>
      <c r="L116" s="164"/>
    </row>
    <row r="117" spans="1:12" s="449" customFormat="1">
      <c r="A117" s="687"/>
      <c r="B117" s="692"/>
      <c r="C117" s="710" t="s">
        <v>320</v>
      </c>
      <c r="D117" s="689">
        <v>4</v>
      </c>
      <c r="E117" s="690"/>
      <c r="F117" s="694">
        <f>E117*D117</f>
        <v>0</v>
      </c>
      <c r="G117" s="161"/>
      <c r="H117" s="161"/>
      <c r="I117" s="164"/>
      <c r="J117" s="164"/>
      <c r="K117" s="381"/>
      <c r="L117" s="164"/>
    </row>
    <row r="118" spans="1:12" s="449" customFormat="1">
      <c r="A118" s="493"/>
      <c r="C118" s="445"/>
      <c r="D118" s="445"/>
      <c r="E118" s="446"/>
      <c r="F118" s="489"/>
      <c r="G118" s="161"/>
      <c r="H118" s="161"/>
      <c r="I118" s="164"/>
      <c r="J118" s="164"/>
      <c r="K118" s="381"/>
      <c r="L118" s="164"/>
    </row>
    <row r="119" spans="1:12" s="449" customFormat="1">
      <c r="A119" s="493"/>
      <c r="C119" s="445"/>
      <c r="D119" s="445"/>
      <c r="E119" s="446"/>
      <c r="F119" s="490"/>
      <c r="G119" s="161"/>
      <c r="H119" s="161"/>
      <c r="I119" s="164"/>
      <c r="J119" s="164"/>
      <c r="K119" s="381"/>
      <c r="L119" s="164"/>
    </row>
    <row r="120" spans="1:12" s="449" customFormat="1" ht="50.25" customHeight="1">
      <c r="A120" s="687">
        <f>A116+0.01</f>
        <v>1.2600000000000002</v>
      </c>
      <c r="B120" s="688" t="s">
        <v>345</v>
      </c>
      <c r="C120" s="689"/>
      <c r="D120" s="689"/>
      <c r="E120" s="690"/>
      <c r="F120" s="691"/>
      <c r="G120" s="161"/>
      <c r="H120" s="161"/>
      <c r="I120" s="164"/>
      <c r="J120" s="164"/>
      <c r="K120" s="381"/>
      <c r="L120" s="164"/>
    </row>
    <row r="121" spans="1:12" s="449" customFormat="1">
      <c r="A121" s="687"/>
      <c r="B121" s="692"/>
      <c r="C121" s="710" t="s">
        <v>320</v>
      </c>
      <c r="D121" s="689">
        <v>2</v>
      </c>
      <c r="E121" s="690"/>
      <c r="F121" s="694">
        <f>E121*D121</f>
        <v>0</v>
      </c>
      <c r="G121" s="161"/>
      <c r="H121" s="161"/>
      <c r="I121" s="164"/>
      <c r="J121" s="164"/>
      <c r="K121" s="381"/>
      <c r="L121" s="164"/>
    </row>
    <row r="122" spans="1:12" s="449" customFormat="1">
      <c r="A122" s="493"/>
      <c r="C122" s="445"/>
      <c r="D122" s="445"/>
      <c r="E122" s="446"/>
      <c r="F122" s="489"/>
      <c r="G122" s="161"/>
      <c r="H122" s="161"/>
      <c r="I122" s="164"/>
      <c r="J122" s="164"/>
      <c r="K122" s="381"/>
      <c r="L122" s="164"/>
    </row>
    <row r="123" spans="1:12" s="449" customFormat="1">
      <c r="A123" s="493"/>
      <c r="C123" s="445"/>
      <c r="D123" s="445"/>
      <c r="E123" s="446"/>
      <c r="F123" s="489"/>
      <c r="G123" s="161"/>
      <c r="H123" s="161"/>
      <c r="I123" s="164"/>
      <c r="J123" s="164"/>
      <c r="K123" s="381"/>
      <c r="L123" s="164"/>
    </row>
    <row r="124" spans="1:12" s="449" customFormat="1">
      <c r="A124" s="493"/>
      <c r="C124" s="445"/>
      <c r="D124" s="445"/>
      <c r="E124" s="446"/>
      <c r="F124" s="489"/>
      <c r="G124" s="161"/>
      <c r="H124" s="161"/>
      <c r="I124" s="164"/>
      <c r="J124" s="164"/>
      <c r="K124" s="381"/>
      <c r="L124" s="164"/>
    </row>
    <row r="125" spans="1:12" s="449" customFormat="1" ht="50.25" customHeight="1">
      <c r="A125" s="687">
        <f>A120+0.01</f>
        <v>1.2700000000000002</v>
      </c>
      <c r="B125" s="688" t="s">
        <v>346</v>
      </c>
      <c r="C125" s="689"/>
      <c r="D125" s="689"/>
      <c r="E125" s="690"/>
      <c r="F125" s="691"/>
      <c r="G125" s="161"/>
      <c r="H125" s="161"/>
      <c r="I125" s="164"/>
      <c r="J125" s="164"/>
      <c r="K125" s="381"/>
      <c r="L125" s="164"/>
    </row>
    <row r="126" spans="1:12" s="449" customFormat="1">
      <c r="A126" s="687"/>
      <c r="B126" s="692"/>
      <c r="C126" s="710" t="s">
        <v>320</v>
      </c>
      <c r="D126" s="689">
        <v>2</v>
      </c>
      <c r="E126" s="690"/>
      <c r="F126" s="694">
        <f>E126*D126</f>
        <v>0</v>
      </c>
      <c r="G126" s="161"/>
      <c r="H126" s="161"/>
      <c r="I126" s="164"/>
      <c r="J126" s="164"/>
      <c r="K126" s="381"/>
      <c r="L126" s="164"/>
    </row>
    <row r="127" spans="1:12" s="449" customFormat="1">
      <c r="A127" s="493"/>
      <c r="C127" s="445"/>
      <c r="D127" s="445"/>
      <c r="E127" s="446"/>
      <c r="F127" s="489"/>
      <c r="G127" s="161"/>
      <c r="H127" s="161"/>
      <c r="I127" s="164"/>
      <c r="J127" s="164"/>
      <c r="K127" s="381"/>
      <c r="L127" s="164"/>
    </row>
    <row r="128" spans="1:12" s="449" customFormat="1">
      <c r="A128" s="493"/>
      <c r="C128" s="445"/>
      <c r="D128" s="445"/>
      <c r="E128" s="446"/>
      <c r="F128" s="489"/>
      <c r="G128" s="161"/>
      <c r="H128" s="161"/>
      <c r="I128" s="164"/>
      <c r="J128" s="164"/>
      <c r="K128" s="381"/>
      <c r="L128" s="164"/>
    </row>
    <row r="129" spans="1:12" s="449" customFormat="1">
      <c r="A129" s="493"/>
      <c r="C129" s="445"/>
      <c r="D129" s="445"/>
      <c r="E129" s="446"/>
      <c r="F129" s="489"/>
      <c r="G129" s="161"/>
      <c r="H129" s="161"/>
      <c r="I129" s="164"/>
      <c r="J129" s="164"/>
      <c r="K129" s="381"/>
      <c r="L129" s="164"/>
    </row>
    <row r="130" spans="1:12" s="449" customFormat="1" ht="14.25" customHeight="1">
      <c r="A130" s="687">
        <f>A120+0.01</f>
        <v>1.2700000000000002</v>
      </c>
      <c r="B130" s="692" t="s">
        <v>339</v>
      </c>
      <c r="C130" s="689"/>
      <c r="D130" s="689"/>
      <c r="E130" s="690"/>
      <c r="F130" s="691"/>
      <c r="G130" s="161"/>
      <c r="H130" s="161"/>
      <c r="I130" s="164"/>
      <c r="J130" s="164"/>
      <c r="K130" s="381"/>
      <c r="L130" s="164"/>
    </row>
    <row r="131" spans="1:12" s="449" customFormat="1">
      <c r="A131" s="687"/>
      <c r="B131" s="692"/>
      <c r="C131" s="689"/>
      <c r="D131" s="689"/>
      <c r="E131" s="690"/>
      <c r="F131" s="691"/>
      <c r="G131" s="161"/>
      <c r="H131" s="161"/>
      <c r="I131" s="164"/>
      <c r="J131" s="164"/>
      <c r="K131" s="381"/>
      <c r="L131" s="164"/>
    </row>
    <row r="132" spans="1:12" s="449" customFormat="1">
      <c r="A132" s="687"/>
      <c r="B132" s="692"/>
      <c r="C132" s="710" t="s">
        <v>320</v>
      </c>
      <c r="D132" s="689">
        <v>2</v>
      </c>
      <c r="E132" s="690"/>
      <c r="F132" s="694">
        <f>E132*D132</f>
        <v>0</v>
      </c>
      <c r="G132" s="161"/>
      <c r="H132" s="161"/>
      <c r="I132" s="164"/>
      <c r="J132" s="164"/>
      <c r="K132" s="381"/>
      <c r="L132" s="164"/>
    </row>
    <row r="133" spans="1:12" s="449" customFormat="1">
      <c r="A133" s="493"/>
      <c r="C133" s="445"/>
      <c r="D133" s="445"/>
      <c r="E133" s="446"/>
      <c r="F133" s="489"/>
      <c r="G133" s="161"/>
      <c r="H133" s="161"/>
      <c r="I133" s="164"/>
      <c r="J133" s="164"/>
      <c r="K133" s="381"/>
      <c r="L133" s="164"/>
    </row>
    <row r="134" spans="1:12" s="449" customFormat="1">
      <c r="A134" s="493"/>
      <c r="C134" s="445"/>
      <c r="D134" s="445"/>
      <c r="E134" s="446"/>
      <c r="F134" s="489"/>
      <c r="G134" s="161"/>
      <c r="H134" s="161"/>
      <c r="I134" s="164"/>
      <c r="J134" s="164"/>
      <c r="K134" s="381"/>
      <c r="L134" s="164"/>
    </row>
    <row r="135" spans="1:12" s="449" customFormat="1" ht="60" customHeight="1">
      <c r="A135" s="687">
        <f>A130+0.01</f>
        <v>1.2800000000000002</v>
      </c>
      <c r="B135" s="688" t="s">
        <v>347</v>
      </c>
      <c r="C135" s="689"/>
      <c r="D135" s="689"/>
      <c r="E135" s="690"/>
      <c r="F135" s="691"/>
      <c r="G135" s="161"/>
      <c r="H135" s="161"/>
      <c r="I135" s="164"/>
      <c r="J135" s="164"/>
      <c r="K135" s="381"/>
      <c r="L135" s="164"/>
    </row>
    <row r="136" spans="1:12" s="449" customFormat="1">
      <c r="A136" s="687"/>
      <c r="B136" s="692"/>
      <c r="C136" s="689"/>
      <c r="D136" s="689"/>
      <c r="E136" s="690"/>
      <c r="F136" s="691"/>
      <c r="G136" s="161"/>
      <c r="H136" s="161"/>
      <c r="I136" s="164"/>
      <c r="J136" s="164"/>
      <c r="K136" s="381"/>
      <c r="L136" s="164"/>
    </row>
    <row r="137" spans="1:12" s="449" customFormat="1">
      <c r="A137" s="687"/>
      <c r="B137" s="692"/>
      <c r="C137" s="710" t="s">
        <v>320</v>
      </c>
      <c r="D137" s="689">
        <v>2</v>
      </c>
      <c r="E137" s="690"/>
      <c r="F137" s="694">
        <f>E137*D137</f>
        <v>0</v>
      </c>
      <c r="G137" s="161"/>
      <c r="H137" s="161"/>
      <c r="I137" s="164"/>
      <c r="J137" s="164"/>
      <c r="K137" s="381"/>
      <c r="L137" s="164"/>
    </row>
    <row r="138" spans="1:12" s="449" customFormat="1">
      <c r="A138" s="493"/>
      <c r="C138" s="445"/>
      <c r="D138" s="445"/>
      <c r="E138" s="446"/>
      <c r="F138" s="489"/>
      <c r="G138" s="161"/>
      <c r="H138" s="161"/>
      <c r="I138" s="164"/>
      <c r="J138" s="164"/>
      <c r="K138" s="381"/>
      <c r="L138" s="164"/>
    </row>
    <row r="139" spans="1:12" s="449" customFormat="1">
      <c r="A139" s="465"/>
      <c r="B139" s="505"/>
      <c r="C139" s="445"/>
      <c r="D139" s="445"/>
      <c r="E139" s="506"/>
      <c r="F139" s="507"/>
      <c r="G139" s="161"/>
      <c r="H139" s="161"/>
      <c r="I139" s="164"/>
      <c r="J139" s="164"/>
      <c r="K139" s="381"/>
      <c r="L139" s="164"/>
    </row>
    <row r="140" spans="1:12" s="449" customFormat="1" ht="63.75" customHeight="1">
      <c r="A140" s="687">
        <f>A135+0.01</f>
        <v>1.2900000000000003</v>
      </c>
      <c r="B140" s="714" t="s">
        <v>348</v>
      </c>
      <c r="C140" s="689"/>
      <c r="D140" s="689"/>
      <c r="E140" s="690"/>
      <c r="F140" s="694"/>
      <c r="G140" s="161"/>
      <c r="H140" s="161"/>
      <c r="I140" s="164"/>
      <c r="J140" s="164"/>
      <c r="K140" s="381"/>
      <c r="L140" s="164"/>
    </row>
    <row r="141" spans="1:12" s="449" customFormat="1">
      <c r="A141" s="687"/>
      <c r="B141" s="692"/>
      <c r="C141" s="689"/>
      <c r="D141" s="689"/>
      <c r="E141" s="690"/>
      <c r="F141" s="694"/>
      <c r="G141" s="161"/>
      <c r="H141" s="161"/>
      <c r="I141" s="164"/>
      <c r="J141" s="164"/>
      <c r="K141" s="381"/>
      <c r="L141" s="164"/>
    </row>
    <row r="142" spans="1:12" s="449" customFormat="1">
      <c r="A142" s="687"/>
      <c r="B142" s="692" t="s">
        <v>349</v>
      </c>
      <c r="C142" s="689" t="s">
        <v>350</v>
      </c>
      <c r="D142" s="689">
        <v>2</v>
      </c>
      <c r="E142" s="690"/>
      <c r="F142" s="694">
        <f t="shared" ref="F142:F144" si="0">E142*D142</f>
        <v>0</v>
      </c>
      <c r="G142" s="161"/>
      <c r="H142" s="161"/>
      <c r="I142" s="164"/>
      <c r="J142" s="164"/>
      <c r="K142" s="381"/>
      <c r="L142" s="164"/>
    </row>
    <row r="143" spans="1:12" s="449" customFormat="1">
      <c r="A143" s="687"/>
      <c r="B143" s="692" t="s">
        <v>351</v>
      </c>
      <c r="C143" s="689" t="s">
        <v>350</v>
      </c>
      <c r="D143" s="689">
        <v>24</v>
      </c>
      <c r="E143" s="690"/>
      <c r="F143" s="694">
        <f t="shared" si="0"/>
        <v>0</v>
      </c>
      <c r="G143" s="161"/>
      <c r="H143" s="161"/>
      <c r="I143" s="164"/>
      <c r="J143" s="164"/>
      <c r="K143" s="381"/>
      <c r="L143" s="164"/>
    </row>
    <row r="144" spans="1:12" s="449" customFormat="1">
      <c r="A144" s="687"/>
      <c r="B144" s="692" t="s">
        <v>352</v>
      </c>
      <c r="C144" s="689" t="s">
        <v>350</v>
      </c>
      <c r="D144" s="689">
        <v>36</v>
      </c>
      <c r="E144" s="690"/>
      <c r="F144" s="694">
        <f t="shared" si="0"/>
        <v>0</v>
      </c>
      <c r="G144" s="161"/>
      <c r="H144" s="161"/>
      <c r="I144" s="164"/>
      <c r="J144" s="164"/>
      <c r="K144" s="381"/>
      <c r="L144" s="164"/>
    </row>
    <row r="145" spans="1:12" s="449" customFormat="1">
      <c r="A145" s="493"/>
      <c r="C145" s="445"/>
      <c r="D145" s="445"/>
      <c r="E145" s="446"/>
      <c r="F145" s="489"/>
      <c r="G145" s="161"/>
      <c r="H145" s="161"/>
      <c r="I145" s="164"/>
      <c r="J145" s="164"/>
      <c r="K145" s="381"/>
      <c r="L145" s="164"/>
    </row>
    <row r="146" spans="1:12" s="449" customFormat="1">
      <c r="A146" s="493"/>
      <c r="C146" s="445"/>
      <c r="D146" s="445"/>
      <c r="E146" s="446"/>
      <c r="F146" s="489"/>
      <c r="G146" s="161"/>
      <c r="H146" s="161"/>
      <c r="I146" s="164"/>
      <c r="J146" s="164"/>
      <c r="K146" s="381"/>
      <c r="L146" s="164"/>
    </row>
    <row r="147" spans="1:12" s="449" customFormat="1" ht="51.75" customHeight="1">
      <c r="A147" s="715">
        <f>A140+0.01</f>
        <v>1.3000000000000003</v>
      </c>
      <c r="B147" s="688" t="s">
        <v>353</v>
      </c>
      <c r="C147" s="689"/>
      <c r="D147" s="689"/>
      <c r="E147" s="694"/>
      <c r="F147" s="694"/>
      <c r="G147" s="161"/>
      <c r="H147" s="161"/>
      <c r="I147" s="164"/>
      <c r="J147" s="164"/>
      <c r="K147" s="381"/>
      <c r="L147" s="164"/>
    </row>
    <row r="148" spans="1:12" s="449" customFormat="1">
      <c r="A148" s="687"/>
      <c r="B148" s="692"/>
      <c r="C148" s="689" t="s">
        <v>29</v>
      </c>
      <c r="D148" s="689">
        <v>32</v>
      </c>
      <c r="E148" s="694"/>
      <c r="F148" s="694">
        <f>E148*D148</f>
        <v>0</v>
      </c>
      <c r="G148" s="161"/>
      <c r="H148" s="161"/>
      <c r="I148" s="164"/>
      <c r="J148" s="164"/>
      <c r="K148" s="381"/>
      <c r="L148" s="164"/>
    </row>
    <row r="149" spans="1:12" s="449" customFormat="1">
      <c r="A149" s="493"/>
      <c r="C149" s="445"/>
      <c r="D149" s="445"/>
      <c r="E149" s="489"/>
      <c r="F149" s="489"/>
      <c r="G149" s="161"/>
      <c r="H149" s="161"/>
      <c r="I149" s="164"/>
      <c r="J149" s="164"/>
      <c r="K149" s="381"/>
      <c r="L149" s="164"/>
    </row>
    <row r="150" spans="1:12" s="449" customFormat="1" ht="36" customHeight="1">
      <c r="A150" s="715">
        <f>A147+0.01</f>
        <v>1.3100000000000003</v>
      </c>
      <c r="B150" s="688" t="s">
        <v>309</v>
      </c>
      <c r="C150" s="689"/>
      <c r="D150" s="689"/>
      <c r="E150" s="716"/>
      <c r="F150" s="717"/>
      <c r="G150" s="161"/>
      <c r="H150" s="161"/>
      <c r="I150" s="164"/>
      <c r="J150" s="164"/>
      <c r="K150" s="381"/>
      <c r="L150" s="164"/>
    </row>
    <row r="151" spans="1:12" s="449" customFormat="1">
      <c r="A151" s="715"/>
      <c r="B151" s="692"/>
      <c r="C151" s="689" t="s">
        <v>29</v>
      </c>
      <c r="D151" s="689">
        <v>14</v>
      </c>
      <c r="E151" s="716"/>
      <c r="F151" s="717">
        <f>E151*D151</f>
        <v>0</v>
      </c>
      <c r="G151" s="161"/>
      <c r="H151" s="161"/>
      <c r="I151" s="164"/>
      <c r="J151" s="164"/>
      <c r="K151" s="381"/>
      <c r="L151" s="164"/>
    </row>
    <row r="152" spans="1:12" s="449" customFormat="1">
      <c r="A152" s="465"/>
      <c r="C152" s="445"/>
      <c r="D152" s="445"/>
      <c r="E152" s="483"/>
      <c r="F152" s="484"/>
      <c r="G152" s="161"/>
      <c r="H152" s="161"/>
      <c r="I152" s="164"/>
      <c r="J152" s="164"/>
      <c r="K152" s="381"/>
      <c r="L152" s="164"/>
    </row>
    <row r="153" spans="1:12" s="449" customFormat="1">
      <c r="A153" s="465"/>
      <c r="C153" s="445"/>
      <c r="D153" s="445"/>
      <c r="E153" s="483"/>
      <c r="F153" s="484"/>
      <c r="G153" s="161"/>
      <c r="H153" s="161"/>
      <c r="I153" s="164"/>
      <c r="J153" s="164"/>
      <c r="K153" s="381"/>
      <c r="L153" s="164"/>
    </row>
    <row r="154" spans="1:12" s="449" customFormat="1" ht="39.75" customHeight="1">
      <c r="A154" s="687">
        <f>A150+0.01</f>
        <v>1.3200000000000003</v>
      </c>
      <c r="B154" s="688" t="s">
        <v>354</v>
      </c>
      <c r="C154" s="689"/>
      <c r="D154" s="689"/>
      <c r="E154" s="690"/>
      <c r="F154" s="691"/>
      <c r="G154" s="161"/>
      <c r="H154" s="161"/>
      <c r="I154" s="164"/>
      <c r="J154" s="164"/>
      <c r="K154" s="381"/>
      <c r="L154" s="164"/>
    </row>
    <row r="155" spans="1:12" s="449" customFormat="1">
      <c r="A155" s="687"/>
      <c r="B155" s="692"/>
      <c r="C155" s="689" t="s">
        <v>355</v>
      </c>
      <c r="D155" s="689">
        <v>15</v>
      </c>
      <c r="E155" s="690"/>
      <c r="F155" s="694">
        <f>E155*D155</f>
        <v>0</v>
      </c>
      <c r="G155" s="161"/>
      <c r="H155" s="161"/>
      <c r="I155" s="164"/>
      <c r="J155" s="164"/>
      <c r="K155" s="381"/>
      <c r="L155" s="164"/>
    </row>
    <row r="156" spans="1:12" s="449" customFormat="1">
      <c r="A156" s="493"/>
      <c r="C156" s="445"/>
      <c r="D156" s="445"/>
      <c r="E156" s="446"/>
      <c r="F156" s="489"/>
      <c r="G156" s="161"/>
      <c r="H156" s="161"/>
      <c r="I156" s="164"/>
      <c r="J156" s="164"/>
      <c r="K156" s="381"/>
      <c r="L156" s="164"/>
    </row>
    <row r="157" spans="1:12" s="449" customFormat="1">
      <c r="A157" s="493"/>
      <c r="C157" s="445"/>
      <c r="D157" s="445"/>
      <c r="E157" s="446"/>
      <c r="F157" s="490"/>
      <c r="G157" s="161"/>
      <c r="H157" s="161"/>
      <c r="I157" s="164"/>
      <c r="J157" s="164"/>
      <c r="K157" s="381"/>
      <c r="L157" s="164"/>
    </row>
    <row r="158" spans="1:12" s="449" customFormat="1" ht="63.75" customHeight="1">
      <c r="A158" s="687">
        <f>A154+0.01</f>
        <v>1.3300000000000003</v>
      </c>
      <c r="B158" s="688" t="s">
        <v>356</v>
      </c>
      <c r="C158" s="689"/>
      <c r="D158" s="689"/>
      <c r="E158" s="690"/>
      <c r="F158" s="691"/>
      <c r="G158" s="161"/>
      <c r="H158" s="161"/>
      <c r="I158" s="164"/>
      <c r="J158" s="164"/>
      <c r="K158" s="381"/>
      <c r="L158" s="164"/>
    </row>
    <row r="159" spans="1:12" s="449" customFormat="1">
      <c r="A159" s="687"/>
      <c r="B159" s="692" t="s">
        <v>357</v>
      </c>
      <c r="C159" s="689" t="s">
        <v>5</v>
      </c>
      <c r="D159" s="689">
        <v>12</v>
      </c>
      <c r="E159" s="690"/>
      <c r="F159" s="694">
        <f t="shared" ref="F159:F160" si="1">E159*D159</f>
        <v>0</v>
      </c>
      <c r="G159" s="161"/>
      <c r="H159" s="161"/>
      <c r="I159" s="164"/>
      <c r="J159" s="164"/>
      <c r="K159" s="381"/>
      <c r="L159" s="164"/>
    </row>
    <row r="160" spans="1:12" s="449" customFormat="1">
      <c r="A160" s="687"/>
      <c r="B160" s="692" t="s">
        <v>358</v>
      </c>
      <c r="C160" s="689" t="s">
        <v>5</v>
      </c>
      <c r="D160" s="689">
        <v>12</v>
      </c>
      <c r="E160" s="690"/>
      <c r="F160" s="694">
        <f t="shared" si="1"/>
        <v>0</v>
      </c>
      <c r="G160" s="161"/>
      <c r="H160" s="161"/>
      <c r="I160" s="164"/>
      <c r="J160" s="164"/>
      <c r="K160" s="381"/>
      <c r="L160" s="164"/>
    </row>
    <row r="161" spans="1:28" s="449" customFormat="1">
      <c r="A161" s="493"/>
      <c r="C161" s="445"/>
      <c r="D161" s="446"/>
      <c r="E161" s="489"/>
      <c r="G161" s="161"/>
      <c r="H161" s="161"/>
      <c r="I161" s="164"/>
      <c r="J161" s="164"/>
      <c r="K161" s="381"/>
      <c r="L161" s="164"/>
    </row>
    <row r="162" spans="1:28" s="449" customFormat="1">
      <c r="A162" s="465"/>
      <c r="B162" s="451" t="s">
        <v>359</v>
      </c>
      <c r="C162" s="445"/>
      <c r="D162" s="483"/>
      <c r="E162" s="484"/>
      <c r="G162" s="161"/>
      <c r="H162" s="161"/>
      <c r="I162" s="164"/>
      <c r="J162" s="164"/>
      <c r="K162" s="381"/>
      <c r="L162" s="164"/>
    </row>
    <row r="163" spans="1:28" s="449" customFormat="1">
      <c r="A163" s="465"/>
      <c r="B163" s="451"/>
      <c r="C163" s="445"/>
      <c r="D163" s="483"/>
      <c r="E163" s="484"/>
      <c r="G163" s="161"/>
      <c r="H163" s="161"/>
      <c r="I163" s="164"/>
      <c r="J163" s="164"/>
      <c r="K163" s="381"/>
      <c r="L163" s="164"/>
    </row>
    <row r="164" spans="1:28" s="458" customFormat="1" ht="64.5" customHeight="1">
      <c r="A164" s="703">
        <f>A158+0.01</f>
        <v>1.3400000000000003</v>
      </c>
      <c r="B164" s="704" t="s">
        <v>360</v>
      </c>
      <c r="C164" s="705"/>
      <c r="D164" s="705"/>
      <c r="E164" s="706"/>
      <c r="F164" s="707"/>
      <c r="G164" s="161"/>
      <c r="H164" s="161"/>
      <c r="I164" s="164"/>
      <c r="J164" s="164"/>
      <c r="K164" s="381"/>
      <c r="L164" s="164"/>
    </row>
    <row r="165" spans="1:28" s="458" customFormat="1">
      <c r="A165" s="708"/>
      <c r="B165" s="709"/>
      <c r="C165" s="710" t="s">
        <v>320</v>
      </c>
      <c r="D165" s="710">
        <v>3</v>
      </c>
      <c r="E165" s="711"/>
      <c r="F165" s="712">
        <f>E165*D165</f>
        <v>0</v>
      </c>
      <c r="G165" s="161"/>
      <c r="H165" s="161"/>
      <c r="I165" s="164"/>
      <c r="J165" s="164"/>
      <c r="K165" s="381"/>
      <c r="L165" s="164"/>
    </row>
    <row r="166" spans="1:28" s="458" customFormat="1">
      <c r="A166" s="499"/>
      <c r="C166" s="478"/>
      <c r="D166" s="478"/>
      <c r="E166" s="496"/>
      <c r="F166" s="497"/>
      <c r="G166" s="161"/>
      <c r="H166" s="161"/>
      <c r="I166" s="164"/>
      <c r="J166" s="164"/>
      <c r="K166" s="381"/>
      <c r="L166" s="164"/>
    </row>
    <row r="167" spans="1:28" s="458" customFormat="1" ht="64.5" customHeight="1">
      <c r="A167" s="703">
        <f>A164+0.01</f>
        <v>1.3500000000000003</v>
      </c>
      <c r="B167" s="704" t="s">
        <v>361</v>
      </c>
      <c r="C167" s="705"/>
      <c r="D167" s="705"/>
      <c r="E167" s="706"/>
      <c r="F167" s="707"/>
      <c r="G167" s="161"/>
      <c r="H167" s="161"/>
      <c r="I167" s="164"/>
      <c r="J167" s="164"/>
      <c r="K167" s="381"/>
      <c r="L167" s="164"/>
    </row>
    <row r="168" spans="1:28" s="458" customFormat="1">
      <c r="A168" s="708"/>
      <c r="B168" s="709"/>
      <c r="C168" s="710" t="s">
        <v>320</v>
      </c>
      <c r="D168" s="710">
        <v>1</v>
      </c>
      <c r="E168" s="711"/>
      <c r="F168" s="712">
        <f>E168*D168</f>
        <v>0</v>
      </c>
      <c r="G168" s="161"/>
      <c r="H168" s="161"/>
      <c r="I168" s="164"/>
      <c r="J168" s="164"/>
      <c r="K168" s="381"/>
      <c r="L168" s="164"/>
    </row>
    <row r="169" spans="1:28" s="458" customFormat="1">
      <c r="A169" s="499"/>
      <c r="C169" s="478"/>
      <c r="D169" s="478"/>
      <c r="E169" s="496"/>
      <c r="F169" s="497"/>
      <c r="G169" s="161"/>
      <c r="H169" s="161"/>
      <c r="I169" s="164"/>
      <c r="J169" s="164"/>
      <c r="K169" s="381"/>
      <c r="L169" s="164"/>
    </row>
    <row r="170" spans="1:28" s="508" customFormat="1" ht="63" customHeight="1">
      <c r="A170" s="696">
        <f>A167+0.01</f>
        <v>1.3600000000000003</v>
      </c>
      <c r="B170" s="697" t="s">
        <v>362</v>
      </c>
      <c r="C170" s="698"/>
      <c r="D170" s="698"/>
      <c r="E170" s="699"/>
      <c r="F170" s="700"/>
      <c r="G170" s="161"/>
      <c r="H170" s="161"/>
      <c r="I170" s="164"/>
      <c r="J170" s="164"/>
      <c r="K170" s="381"/>
      <c r="L170" s="164"/>
    </row>
    <row r="171" spans="1:28" s="510" customFormat="1" ht="18" customHeight="1">
      <c r="A171" s="718"/>
      <c r="B171" s="719" t="s">
        <v>363</v>
      </c>
      <c r="C171" s="710" t="s">
        <v>320</v>
      </c>
      <c r="D171" s="698">
        <v>1</v>
      </c>
      <c r="E171" s="698"/>
      <c r="F171" s="700">
        <f>E171*D171</f>
        <v>0</v>
      </c>
      <c r="G171" s="161"/>
      <c r="H171" s="161"/>
      <c r="I171" s="164"/>
      <c r="J171" s="164"/>
      <c r="K171" s="381"/>
      <c r="L171" s="164"/>
      <c r="M171" s="509"/>
      <c r="N171" s="509"/>
      <c r="O171" s="509"/>
      <c r="P171" s="509"/>
      <c r="Q171" s="509"/>
      <c r="R171" s="509"/>
      <c r="S171" s="509"/>
      <c r="T171" s="509"/>
      <c r="U171" s="509"/>
      <c r="V171" s="509"/>
      <c r="W171" s="509"/>
      <c r="X171" s="509"/>
      <c r="Y171" s="509"/>
      <c r="Z171" s="509"/>
      <c r="AA171" s="509"/>
      <c r="AB171" s="509"/>
    </row>
    <row r="172" spans="1:28" s="508" customFormat="1">
      <c r="A172" s="511"/>
      <c r="C172" s="512"/>
      <c r="D172" s="512"/>
      <c r="E172" s="512"/>
      <c r="F172" s="513"/>
      <c r="G172" s="161"/>
      <c r="H172" s="161"/>
      <c r="I172" s="164"/>
      <c r="J172" s="164"/>
      <c r="K172" s="381"/>
      <c r="L172" s="164"/>
    </row>
    <row r="173" spans="1:28" s="508" customFormat="1">
      <c r="A173" s="511"/>
      <c r="C173" s="512"/>
      <c r="D173" s="512"/>
      <c r="E173" s="512"/>
      <c r="F173" s="513"/>
      <c r="G173" s="161"/>
      <c r="H173" s="161"/>
      <c r="I173" s="164"/>
      <c r="J173" s="164"/>
      <c r="K173" s="381"/>
      <c r="L173" s="164"/>
    </row>
    <row r="174" spans="1:28" s="508" customFormat="1" ht="63" customHeight="1">
      <c r="A174" s="696">
        <f>A170+0.01</f>
        <v>1.3700000000000003</v>
      </c>
      <c r="B174" s="697" t="s">
        <v>362</v>
      </c>
      <c r="C174" s="698"/>
      <c r="D174" s="698"/>
      <c r="E174" s="699"/>
      <c r="F174" s="700"/>
      <c r="G174" s="161"/>
      <c r="H174" s="161"/>
      <c r="I174" s="164"/>
      <c r="J174" s="164"/>
      <c r="K174" s="381"/>
      <c r="L174" s="164"/>
    </row>
    <row r="175" spans="1:28" s="510" customFormat="1" ht="18" customHeight="1">
      <c r="A175" s="718"/>
      <c r="B175" s="719" t="s">
        <v>364</v>
      </c>
      <c r="C175" s="710" t="s">
        <v>320</v>
      </c>
      <c r="D175" s="698">
        <v>2</v>
      </c>
      <c r="E175" s="698"/>
      <c r="F175" s="700">
        <f>E175*D175</f>
        <v>0</v>
      </c>
      <c r="G175" s="161"/>
      <c r="H175" s="161"/>
      <c r="I175" s="164"/>
      <c r="J175" s="164"/>
      <c r="K175" s="381"/>
      <c r="L175" s="164"/>
      <c r="M175" s="509"/>
      <c r="N175" s="509"/>
      <c r="O175" s="509"/>
      <c r="P175" s="509"/>
      <c r="Q175" s="509"/>
      <c r="R175" s="509"/>
      <c r="S175" s="509"/>
      <c r="T175" s="509"/>
      <c r="U175" s="509"/>
      <c r="V175" s="509"/>
      <c r="W175" s="509"/>
      <c r="X175" s="509"/>
      <c r="Y175" s="509"/>
      <c r="Z175" s="509"/>
      <c r="AA175" s="509"/>
      <c r="AB175" s="509"/>
    </row>
    <row r="176" spans="1:28" s="508" customFormat="1">
      <c r="A176" s="511"/>
      <c r="C176" s="512"/>
      <c r="D176" s="512"/>
      <c r="E176" s="512"/>
      <c r="F176" s="513"/>
      <c r="G176" s="161"/>
      <c r="H176" s="161"/>
      <c r="I176" s="164"/>
      <c r="J176" s="164"/>
      <c r="K176" s="381"/>
      <c r="L176" s="164"/>
    </row>
    <row r="177" spans="1:12" s="508" customFormat="1">
      <c r="A177" s="511"/>
      <c r="C177" s="512"/>
      <c r="D177" s="512"/>
      <c r="E177" s="512"/>
      <c r="F177" s="513"/>
      <c r="G177" s="161"/>
      <c r="H177" s="161"/>
      <c r="I177" s="164"/>
      <c r="J177" s="164"/>
      <c r="K177" s="381"/>
      <c r="L177" s="164"/>
    </row>
    <row r="178" spans="1:12" s="508" customFormat="1" ht="39.75" customHeight="1">
      <c r="A178" s="696">
        <f>A174+0.01+0.01</f>
        <v>1.3900000000000003</v>
      </c>
      <c r="B178" s="697" t="s">
        <v>365</v>
      </c>
      <c r="C178" s="698"/>
      <c r="D178" s="698"/>
      <c r="E178" s="699"/>
      <c r="F178" s="700"/>
      <c r="G178" s="161"/>
      <c r="H178" s="161"/>
      <c r="I178" s="164"/>
      <c r="J178" s="164"/>
      <c r="K178" s="381"/>
      <c r="L178" s="164"/>
    </row>
    <row r="179" spans="1:12" s="458" customFormat="1">
      <c r="A179" s="696"/>
      <c r="B179" s="702" t="s">
        <v>334</v>
      </c>
      <c r="C179" s="710" t="s">
        <v>320</v>
      </c>
      <c r="D179" s="698">
        <v>20</v>
      </c>
      <c r="E179" s="699"/>
      <c r="F179" s="700">
        <f>E179*D179</f>
        <v>0</v>
      </c>
      <c r="G179" s="161"/>
      <c r="H179" s="161"/>
      <c r="I179" s="164"/>
      <c r="J179" s="164"/>
      <c r="K179" s="381"/>
      <c r="L179" s="164"/>
    </row>
    <row r="180" spans="1:12" s="508" customFormat="1">
      <c r="A180" s="511"/>
      <c r="C180" s="512"/>
      <c r="D180" s="512"/>
      <c r="E180" s="514"/>
      <c r="F180" s="513"/>
      <c r="G180" s="161"/>
      <c r="H180" s="161"/>
      <c r="I180" s="164"/>
      <c r="J180" s="164"/>
      <c r="K180" s="381"/>
      <c r="L180" s="164"/>
    </row>
    <row r="181" spans="1:12" s="508" customFormat="1">
      <c r="A181" s="511"/>
      <c r="C181" s="512"/>
      <c r="D181" s="512"/>
      <c r="E181" s="514"/>
      <c r="F181" s="513"/>
      <c r="G181" s="161"/>
      <c r="H181" s="161"/>
      <c r="I181" s="164"/>
      <c r="J181" s="164"/>
      <c r="K181" s="381"/>
      <c r="L181" s="164"/>
    </row>
    <row r="182" spans="1:12" s="508" customFormat="1" ht="39.75" customHeight="1">
      <c r="A182" s="696">
        <f>A178+0.01</f>
        <v>1.4000000000000004</v>
      </c>
      <c r="B182" s="697" t="s">
        <v>366</v>
      </c>
      <c r="C182" s="698"/>
      <c r="D182" s="698"/>
      <c r="E182" s="699"/>
      <c r="F182" s="700"/>
      <c r="G182" s="161"/>
      <c r="H182" s="161"/>
      <c r="I182" s="164"/>
      <c r="J182" s="164"/>
      <c r="K182" s="381"/>
      <c r="L182" s="164"/>
    </row>
    <row r="183" spans="1:12" s="508" customFormat="1">
      <c r="A183" s="696"/>
      <c r="B183" s="702" t="s">
        <v>367</v>
      </c>
      <c r="C183" s="710" t="s">
        <v>320</v>
      </c>
      <c r="D183" s="698">
        <v>4</v>
      </c>
      <c r="E183" s="699"/>
      <c r="F183" s="700">
        <f>E183*D183</f>
        <v>0</v>
      </c>
      <c r="G183" s="161"/>
      <c r="H183" s="161"/>
      <c r="I183" s="164"/>
      <c r="J183" s="164"/>
      <c r="K183" s="381"/>
      <c r="L183" s="164"/>
    </row>
    <row r="184" spans="1:12" s="508" customFormat="1">
      <c r="A184" s="511"/>
      <c r="C184" s="512"/>
      <c r="D184" s="512"/>
      <c r="E184" s="514"/>
      <c r="F184" s="513"/>
      <c r="G184" s="161"/>
      <c r="H184" s="161"/>
      <c r="I184" s="164"/>
      <c r="J184" s="164"/>
      <c r="K184" s="381"/>
      <c r="L184" s="164"/>
    </row>
    <row r="185" spans="1:12" s="508" customFormat="1">
      <c r="A185" s="511"/>
      <c r="C185" s="512"/>
      <c r="D185" s="512"/>
      <c r="E185" s="514"/>
      <c r="F185" s="513"/>
      <c r="G185" s="161"/>
      <c r="H185" s="161"/>
      <c r="I185" s="164"/>
      <c r="J185" s="164"/>
      <c r="K185" s="381"/>
      <c r="L185" s="164"/>
    </row>
    <row r="186" spans="1:12" s="458" customFormat="1" ht="41.25" customHeight="1">
      <c r="A186" s="696">
        <f>A182+0.01</f>
        <v>1.4100000000000004</v>
      </c>
      <c r="B186" s="697" t="s">
        <v>368</v>
      </c>
      <c r="C186" s="698"/>
      <c r="D186" s="698"/>
      <c r="E186" s="699"/>
      <c r="F186" s="700"/>
      <c r="G186" s="161"/>
      <c r="H186" s="161"/>
      <c r="I186" s="164"/>
      <c r="J186" s="164"/>
      <c r="K186" s="381"/>
      <c r="L186" s="164"/>
    </row>
    <row r="187" spans="1:12" s="458" customFormat="1">
      <c r="A187" s="696"/>
      <c r="B187" s="702"/>
      <c r="C187" s="710" t="s">
        <v>320</v>
      </c>
      <c r="D187" s="698">
        <v>6</v>
      </c>
      <c r="E187" s="699"/>
      <c r="F187" s="700">
        <f>E187*D187</f>
        <v>0</v>
      </c>
      <c r="G187" s="161"/>
      <c r="H187" s="161"/>
      <c r="I187" s="164"/>
      <c r="J187" s="164"/>
      <c r="K187" s="381"/>
      <c r="L187" s="164"/>
    </row>
    <row r="188" spans="1:12" s="458" customFormat="1">
      <c r="A188" s="499"/>
      <c r="C188" s="478"/>
      <c r="D188" s="478"/>
      <c r="E188" s="496"/>
      <c r="F188" s="497"/>
      <c r="G188" s="161"/>
      <c r="H188" s="161"/>
      <c r="I188" s="164"/>
      <c r="J188" s="164"/>
      <c r="K188" s="381"/>
      <c r="L188" s="164"/>
    </row>
    <row r="189" spans="1:12" s="458" customFormat="1">
      <c r="A189" s="499"/>
      <c r="C189" s="478"/>
      <c r="D189" s="478"/>
      <c r="E189" s="496"/>
      <c r="F189" s="497"/>
      <c r="G189" s="161"/>
      <c r="H189" s="161"/>
      <c r="I189" s="164"/>
      <c r="J189" s="164"/>
      <c r="K189" s="381"/>
      <c r="L189" s="164"/>
    </row>
    <row r="190" spans="1:12" s="458" customFormat="1">
      <c r="A190" s="696">
        <f>A186+0.01</f>
        <v>1.4200000000000004</v>
      </c>
      <c r="B190" s="702" t="s">
        <v>330</v>
      </c>
      <c r="C190" s="698"/>
      <c r="D190" s="698"/>
      <c r="E190" s="699"/>
      <c r="F190" s="700"/>
      <c r="G190" s="161"/>
      <c r="H190" s="161"/>
      <c r="I190" s="164"/>
      <c r="J190" s="164"/>
      <c r="K190" s="381"/>
      <c r="L190" s="164"/>
    </row>
    <row r="191" spans="1:12" s="458" customFormat="1">
      <c r="A191" s="696"/>
      <c r="B191" s="702"/>
      <c r="C191" s="710" t="s">
        <v>320</v>
      </c>
      <c r="D191" s="698">
        <v>12</v>
      </c>
      <c r="E191" s="699"/>
      <c r="F191" s="700">
        <f>E191*D191</f>
        <v>0</v>
      </c>
      <c r="G191" s="161"/>
      <c r="H191" s="161"/>
      <c r="I191" s="164"/>
      <c r="J191" s="164"/>
      <c r="K191" s="381"/>
      <c r="L191" s="164"/>
    </row>
    <row r="192" spans="1:12" s="458" customFormat="1">
      <c r="A192" s="499"/>
      <c r="C192" s="478"/>
      <c r="D192" s="478"/>
      <c r="E192" s="496"/>
      <c r="F192" s="497"/>
      <c r="G192" s="161"/>
      <c r="H192" s="161"/>
      <c r="I192" s="164"/>
      <c r="J192" s="164"/>
      <c r="K192" s="381"/>
      <c r="L192" s="164"/>
    </row>
    <row r="193" spans="1:12" s="458" customFormat="1">
      <c r="A193" s="499"/>
      <c r="C193" s="478"/>
      <c r="D193" s="478"/>
      <c r="E193" s="496"/>
      <c r="F193" s="497"/>
      <c r="G193" s="161"/>
      <c r="H193" s="161"/>
      <c r="I193" s="164"/>
      <c r="J193" s="164"/>
      <c r="K193" s="381"/>
      <c r="L193" s="164"/>
    </row>
    <row r="194" spans="1:12" s="458" customFormat="1" ht="27.6">
      <c r="A194" s="696">
        <f>A190+0.01</f>
        <v>1.4300000000000004</v>
      </c>
      <c r="B194" s="713" t="s">
        <v>337</v>
      </c>
      <c r="C194" s="698"/>
      <c r="D194" s="698"/>
      <c r="E194" s="699"/>
      <c r="F194" s="700"/>
      <c r="G194" s="161"/>
      <c r="H194" s="161"/>
      <c r="I194" s="164"/>
      <c r="J194" s="164"/>
      <c r="K194" s="381"/>
      <c r="L194" s="164"/>
    </row>
    <row r="195" spans="1:12" s="458" customFormat="1">
      <c r="A195" s="696"/>
      <c r="B195" s="702" t="s">
        <v>334</v>
      </c>
      <c r="C195" s="710" t="s">
        <v>320</v>
      </c>
      <c r="D195" s="698">
        <v>4</v>
      </c>
      <c r="E195" s="699"/>
      <c r="F195" s="700">
        <f>E195*D195</f>
        <v>0</v>
      </c>
      <c r="G195" s="161"/>
      <c r="H195" s="161"/>
      <c r="I195" s="164"/>
      <c r="J195" s="164"/>
      <c r="K195" s="381"/>
      <c r="L195" s="164"/>
    </row>
    <row r="196" spans="1:12" s="458" customFormat="1" ht="14.25" customHeight="1">
      <c r="A196" s="500"/>
      <c r="B196" s="501"/>
      <c r="C196" s="502"/>
      <c r="D196" s="502"/>
      <c r="E196" s="503"/>
      <c r="F196" s="504"/>
      <c r="G196" s="161"/>
      <c r="H196" s="161"/>
      <c r="I196" s="164"/>
      <c r="J196" s="164"/>
      <c r="K196" s="381"/>
      <c r="L196" s="164"/>
    </row>
    <row r="197" spans="1:12" s="458" customFormat="1" ht="14.25" customHeight="1">
      <c r="A197" s="500"/>
      <c r="B197" s="501"/>
      <c r="C197" s="502"/>
      <c r="D197" s="502"/>
      <c r="E197" s="503"/>
      <c r="F197" s="504"/>
      <c r="G197" s="161"/>
      <c r="H197" s="161"/>
      <c r="I197" s="164"/>
      <c r="J197" s="164"/>
      <c r="K197" s="381"/>
      <c r="L197" s="164"/>
    </row>
    <row r="198" spans="1:12" s="458" customFormat="1" ht="96.6">
      <c r="A198" s="696">
        <f>A194+0.01</f>
        <v>1.4400000000000004</v>
      </c>
      <c r="B198" s="688" t="s">
        <v>338</v>
      </c>
      <c r="C198" s="698"/>
      <c r="D198" s="698"/>
      <c r="E198" s="699"/>
      <c r="F198" s="700"/>
      <c r="G198" s="161"/>
      <c r="H198" s="161"/>
      <c r="I198" s="164"/>
      <c r="J198" s="164"/>
      <c r="K198" s="381"/>
      <c r="L198" s="164"/>
    </row>
    <row r="199" spans="1:12" s="458" customFormat="1">
      <c r="A199" s="696"/>
      <c r="B199" s="702" t="s">
        <v>334</v>
      </c>
      <c r="C199" s="710" t="s">
        <v>320</v>
      </c>
      <c r="D199" s="698">
        <v>4</v>
      </c>
      <c r="E199" s="699"/>
      <c r="F199" s="700">
        <f>E199*D199</f>
        <v>0</v>
      </c>
      <c r="G199" s="161"/>
      <c r="H199" s="161"/>
      <c r="I199" s="164"/>
      <c r="J199" s="164"/>
      <c r="K199" s="381"/>
      <c r="L199" s="164"/>
    </row>
    <row r="200" spans="1:12" s="458" customFormat="1" ht="14.25" customHeight="1">
      <c r="A200" s="500"/>
      <c r="B200" s="501"/>
      <c r="C200" s="502"/>
      <c r="D200" s="502"/>
      <c r="E200" s="503"/>
      <c r="F200" s="504"/>
      <c r="G200" s="161"/>
      <c r="H200" s="161"/>
      <c r="I200" s="164"/>
      <c r="J200" s="164"/>
      <c r="K200" s="381"/>
      <c r="L200" s="164"/>
    </row>
    <row r="201" spans="1:12" s="458" customFormat="1" ht="14.25" customHeight="1">
      <c r="A201" s="500"/>
      <c r="B201" s="501"/>
      <c r="C201" s="502"/>
      <c r="D201" s="502"/>
      <c r="E201" s="503"/>
      <c r="F201" s="504"/>
      <c r="G201" s="161"/>
      <c r="H201" s="161"/>
      <c r="I201" s="164"/>
      <c r="J201" s="164"/>
      <c r="K201" s="381"/>
      <c r="L201" s="164"/>
    </row>
    <row r="202" spans="1:12" s="458" customFormat="1" ht="43.5" customHeight="1">
      <c r="A202" s="696">
        <f>A198+0.01</f>
        <v>1.4500000000000004</v>
      </c>
      <c r="B202" s="697" t="s">
        <v>369</v>
      </c>
      <c r="C202" s="698"/>
      <c r="D202" s="698"/>
      <c r="E202" s="699"/>
      <c r="F202" s="700"/>
      <c r="G202" s="161"/>
      <c r="H202" s="161"/>
      <c r="I202" s="164"/>
      <c r="J202" s="164"/>
      <c r="K202" s="381"/>
      <c r="L202" s="164"/>
    </row>
    <row r="203" spans="1:12" s="458" customFormat="1">
      <c r="A203" s="696"/>
      <c r="B203" s="702" t="s">
        <v>334</v>
      </c>
      <c r="C203" s="710" t="s">
        <v>320</v>
      </c>
      <c r="D203" s="698">
        <v>4</v>
      </c>
      <c r="E203" s="699"/>
      <c r="F203" s="700">
        <f>E203*D203</f>
        <v>0</v>
      </c>
      <c r="G203" s="161"/>
      <c r="H203" s="161"/>
      <c r="I203" s="164"/>
      <c r="J203" s="164"/>
      <c r="K203" s="381"/>
      <c r="L203" s="164"/>
    </row>
    <row r="204" spans="1:12" s="458" customFormat="1">
      <c r="A204" s="476"/>
      <c r="C204" s="478"/>
      <c r="D204" s="478"/>
      <c r="E204" s="496"/>
      <c r="F204" s="498"/>
      <c r="G204" s="161"/>
      <c r="H204" s="161"/>
      <c r="I204" s="164"/>
      <c r="J204" s="164"/>
      <c r="K204" s="381"/>
      <c r="L204" s="164"/>
    </row>
    <row r="205" spans="1:12" s="458" customFormat="1">
      <c r="A205" s="476"/>
      <c r="C205" s="478"/>
      <c r="D205" s="478"/>
      <c r="E205" s="496"/>
      <c r="F205" s="498"/>
      <c r="G205" s="161"/>
      <c r="H205" s="161"/>
      <c r="I205" s="164"/>
      <c r="J205" s="164"/>
      <c r="K205" s="381"/>
      <c r="L205" s="164"/>
    </row>
    <row r="206" spans="1:12" s="458" customFormat="1" ht="50.25" customHeight="1">
      <c r="A206" s="696">
        <f>A202+0.01</f>
        <v>1.4600000000000004</v>
      </c>
      <c r="B206" s="697" t="s">
        <v>370</v>
      </c>
      <c r="C206" s="698"/>
      <c r="D206" s="698"/>
      <c r="E206" s="699"/>
      <c r="F206" s="700"/>
      <c r="G206" s="161"/>
      <c r="H206" s="161"/>
      <c r="I206" s="164"/>
      <c r="J206" s="164"/>
      <c r="K206" s="381"/>
      <c r="L206" s="164"/>
    </row>
    <row r="207" spans="1:12" s="458" customFormat="1">
      <c r="A207" s="696"/>
      <c r="B207" s="702"/>
      <c r="C207" s="710" t="s">
        <v>320</v>
      </c>
      <c r="D207" s="698">
        <v>6</v>
      </c>
      <c r="E207" s="699"/>
      <c r="F207" s="700">
        <f>E207*D207</f>
        <v>0</v>
      </c>
      <c r="G207" s="161"/>
      <c r="H207" s="161"/>
      <c r="I207" s="164"/>
      <c r="J207" s="164"/>
      <c r="K207" s="381"/>
      <c r="L207" s="164"/>
    </row>
    <row r="208" spans="1:12" s="458" customFormat="1">
      <c r="A208" s="476"/>
      <c r="C208" s="478"/>
      <c r="D208" s="478"/>
      <c r="E208" s="496"/>
      <c r="F208" s="498"/>
      <c r="G208" s="161"/>
      <c r="H208" s="161"/>
      <c r="I208" s="164"/>
      <c r="J208" s="164"/>
      <c r="K208" s="381"/>
      <c r="L208" s="164"/>
    </row>
    <row r="209" spans="1:12" s="458" customFormat="1" ht="14.25" customHeight="1">
      <c r="A209" s="696">
        <f>A206+0.01</f>
        <v>1.4700000000000004</v>
      </c>
      <c r="B209" s="702" t="s">
        <v>371</v>
      </c>
      <c r="C209" s="698"/>
      <c r="D209" s="698"/>
      <c r="E209" s="699"/>
      <c r="F209" s="700"/>
      <c r="G209" s="161"/>
      <c r="H209" s="161"/>
      <c r="I209" s="164"/>
      <c r="J209" s="164"/>
      <c r="K209" s="381"/>
      <c r="L209" s="164"/>
    </row>
    <row r="210" spans="1:12" s="458" customFormat="1">
      <c r="A210" s="696"/>
      <c r="B210" s="702"/>
      <c r="C210" s="698"/>
      <c r="D210" s="698"/>
      <c r="E210" s="699"/>
      <c r="F210" s="700"/>
      <c r="G210" s="161"/>
      <c r="H210" s="161"/>
      <c r="I210" s="164"/>
      <c r="J210" s="164"/>
      <c r="K210" s="381"/>
      <c r="L210" s="164"/>
    </row>
    <row r="211" spans="1:12" s="458" customFormat="1">
      <c r="A211" s="696"/>
      <c r="B211" s="702"/>
      <c r="C211" s="710" t="s">
        <v>320</v>
      </c>
      <c r="D211" s="698">
        <v>10</v>
      </c>
      <c r="E211" s="699"/>
      <c r="F211" s="700">
        <f>E211*D211</f>
        <v>0</v>
      </c>
      <c r="G211" s="161"/>
      <c r="H211" s="161"/>
      <c r="I211" s="164"/>
      <c r="J211" s="164"/>
      <c r="K211" s="381"/>
      <c r="L211" s="164"/>
    </row>
    <row r="212" spans="1:12" s="458" customFormat="1">
      <c r="A212" s="476"/>
      <c r="C212" s="478"/>
      <c r="D212" s="478"/>
      <c r="E212" s="496"/>
      <c r="F212" s="498"/>
      <c r="G212" s="161"/>
      <c r="H212" s="161"/>
      <c r="I212" s="164"/>
      <c r="J212" s="164"/>
      <c r="K212" s="381"/>
      <c r="L212" s="164"/>
    </row>
    <row r="213" spans="1:12" s="458" customFormat="1">
      <c r="A213" s="476"/>
      <c r="C213" s="478"/>
      <c r="D213" s="478"/>
      <c r="E213" s="496"/>
      <c r="F213" s="498"/>
      <c r="G213" s="161"/>
      <c r="H213" s="161"/>
      <c r="I213" s="164"/>
      <c r="J213" s="164"/>
      <c r="K213" s="381"/>
      <c r="L213" s="164"/>
    </row>
    <row r="214" spans="1:12" s="458" customFormat="1" ht="27.6">
      <c r="A214" s="696">
        <f>A209+0.01</f>
        <v>1.4800000000000004</v>
      </c>
      <c r="B214" s="688" t="s">
        <v>331</v>
      </c>
      <c r="C214" s="702"/>
      <c r="D214" s="698"/>
      <c r="E214" s="699"/>
      <c r="F214" s="700"/>
      <c r="G214" s="161"/>
      <c r="H214" s="161"/>
      <c r="I214" s="164"/>
      <c r="J214" s="164"/>
      <c r="K214" s="381"/>
      <c r="L214" s="164"/>
    </row>
    <row r="215" spans="1:12" s="458" customFormat="1">
      <c r="A215" s="696"/>
      <c r="B215" s="702"/>
      <c r="C215" s="702" t="s">
        <v>5</v>
      </c>
      <c r="D215" s="698">
        <v>4</v>
      </c>
      <c r="E215" s="699"/>
      <c r="F215" s="700">
        <f>E215*D215</f>
        <v>0</v>
      </c>
      <c r="G215" s="161"/>
      <c r="H215" s="161"/>
      <c r="I215" s="164"/>
      <c r="J215" s="164"/>
      <c r="K215" s="381"/>
      <c r="L215" s="164"/>
    </row>
    <row r="216" spans="1:12" s="458" customFormat="1">
      <c r="A216" s="499"/>
      <c r="D216" s="478"/>
      <c r="E216" s="496"/>
      <c r="F216" s="497"/>
      <c r="G216" s="161"/>
      <c r="H216" s="161"/>
      <c r="I216" s="164"/>
      <c r="J216" s="164"/>
      <c r="K216" s="381"/>
      <c r="L216" s="164"/>
    </row>
    <row r="217" spans="1:12" s="458" customFormat="1" ht="27.6">
      <c r="A217" s="696">
        <f>A214+0.01</f>
        <v>1.4900000000000004</v>
      </c>
      <c r="B217" s="688" t="s">
        <v>372</v>
      </c>
      <c r="C217" s="702"/>
      <c r="D217" s="698"/>
      <c r="E217" s="699"/>
      <c r="F217" s="700"/>
      <c r="G217" s="161"/>
      <c r="H217" s="161"/>
      <c r="I217" s="164"/>
      <c r="J217" s="164"/>
      <c r="K217" s="381"/>
      <c r="L217" s="164"/>
    </row>
    <row r="218" spans="1:12" s="458" customFormat="1">
      <c r="A218" s="696"/>
      <c r="B218" s="702"/>
      <c r="C218" s="702" t="s">
        <v>5</v>
      </c>
      <c r="D218" s="698">
        <v>3</v>
      </c>
      <c r="E218" s="699"/>
      <c r="F218" s="700">
        <f>E218*D218</f>
        <v>0</v>
      </c>
      <c r="G218" s="161"/>
      <c r="H218" s="161"/>
      <c r="I218" s="164"/>
      <c r="J218" s="164"/>
      <c r="K218" s="381"/>
      <c r="L218" s="164"/>
    </row>
    <row r="219" spans="1:12" s="458" customFormat="1">
      <c r="A219" s="499"/>
      <c r="D219" s="478"/>
      <c r="E219" s="496"/>
      <c r="F219" s="497"/>
      <c r="G219" s="161"/>
      <c r="H219" s="161"/>
      <c r="I219" s="164"/>
      <c r="J219" s="164"/>
      <c r="K219" s="381"/>
      <c r="L219" s="164"/>
    </row>
    <row r="220" spans="1:12" s="458" customFormat="1" ht="53.25" customHeight="1">
      <c r="A220" s="696">
        <f>A217+0.01</f>
        <v>1.5000000000000004</v>
      </c>
      <c r="B220" s="697" t="s">
        <v>373</v>
      </c>
      <c r="C220" s="698"/>
      <c r="D220" s="698"/>
      <c r="E220" s="699"/>
      <c r="F220" s="700"/>
      <c r="G220" s="161"/>
      <c r="H220" s="161"/>
      <c r="I220" s="164"/>
      <c r="J220" s="164"/>
      <c r="K220" s="381"/>
      <c r="L220" s="164"/>
    </row>
    <row r="221" spans="1:12" s="458" customFormat="1">
      <c r="A221" s="701"/>
      <c r="B221" s="720"/>
      <c r="C221" s="698" t="s">
        <v>320</v>
      </c>
      <c r="D221" s="698">
        <v>1</v>
      </c>
      <c r="E221" s="699"/>
      <c r="F221" s="700">
        <f>E221*D221</f>
        <v>0</v>
      </c>
      <c r="G221" s="161"/>
      <c r="H221" s="161"/>
      <c r="I221" s="164"/>
      <c r="J221" s="164"/>
      <c r="K221" s="381"/>
      <c r="L221" s="164"/>
    </row>
    <row r="222" spans="1:12" s="458" customFormat="1">
      <c r="A222" s="495"/>
      <c r="B222" s="477"/>
      <c r="C222" s="478"/>
      <c r="D222" s="478"/>
      <c r="E222" s="496"/>
      <c r="F222" s="497"/>
      <c r="G222" s="161"/>
      <c r="H222" s="161"/>
      <c r="I222" s="164"/>
      <c r="J222" s="164"/>
      <c r="K222" s="381"/>
      <c r="L222" s="164"/>
    </row>
    <row r="223" spans="1:12" s="458" customFormat="1">
      <c r="A223" s="495"/>
      <c r="B223" s="477"/>
      <c r="C223" s="478"/>
      <c r="D223" s="478"/>
      <c r="E223" s="496"/>
      <c r="F223" s="497"/>
      <c r="G223" s="161"/>
      <c r="H223" s="161"/>
      <c r="I223" s="164"/>
      <c r="J223" s="164"/>
      <c r="K223" s="381"/>
      <c r="L223" s="164"/>
    </row>
    <row r="224" spans="1:12" s="458" customFormat="1" ht="53.25" customHeight="1">
      <c r="A224" s="696">
        <f>A220+0.01</f>
        <v>1.5100000000000005</v>
      </c>
      <c r="B224" s="697" t="s">
        <v>374</v>
      </c>
      <c r="C224" s="698"/>
      <c r="D224" s="698"/>
      <c r="E224" s="699"/>
      <c r="F224" s="700"/>
      <c r="G224" s="161"/>
      <c r="H224" s="161"/>
      <c r="I224" s="164"/>
      <c r="J224" s="164"/>
      <c r="K224" s="381"/>
      <c r="L224" s="164"/>
    </row>
    <row r="225" spans="1:12" s="458" customFormat="1">
      <c r="A225" s="701"/>
      <c r="B225" s="720"/>
      <c r="C225" s="698" t="s">
        <v>320</v>
      </c>
      <c r="D225" s="698">
        <v>1</v>
      </c>
      <c r="E225" s="699"/>
      <c r="F225" s="700">
        <f>E225*D225</f>
        <v>0</v>
      </c>
      <c r="G225" s="161"/>
      <c r="H225" s="161"/>
      <c r="I225" s="164"/>
      <c r="J225" s="164"/>
      <c r="K225" s="381"/>
      <c r="L225" s="164"/>
    </row>
    <row r="226" spans="1:12" s="458" customFormat="1">
      <c r="A226" s="495"/>
      <c r="B226" s="477"/>
      <c r="C226" s="478"/>
      <c r="D226" s="478"/>
      <c r="E226" s="496"/>
      <c r="F226" s="497"/>
      <c r="G226" s="161"/>
      <c r="H226" s="161"/>
      <c r="I226" s="164"/>
      <c r="J226" s="164"/>
      <c r="K226" s="381"/>
      <c r="L226" s="164"/>
    </row>
    <row r="227" spans="1:12" s="458" customFormat="1">
      <c r="A227" s="495"/>
      <c r="B227" s="477"/>
      <c r="C227" s="478"/>
      <c r="D227" s="478"/>
      <c r="E227" s="496"/>
      <c r="F227" s="497"/>
      <c r="G227" s="161"/>
      <c r="H227" s="161"/>
      <c r="I227" s="164"/>
      <c r="J227" s="164"/>
      <c r="K227" s="381"/>
      <c r="L227" s="164"/>
    </row>
    <row r="228" spans="1:12" s="458" customFormat="1" ht="63.75" customHeight="1">
      <c r="A228" s="696">
        <f>A209+0.01</f>
        <v>1.4800000000000004</v>
      </c>
      <c r="B228" s="697" t="s">
        <v>375</v>
      </c>
      <c r="C228" s="698"/>
      <c r="D228" s="698"/>
      <c r="E228" s="699"/>
      <c r="F228" s="700"/>
      <c r="G228" s="161"/>
      <c r="H228" s="161"/>
      <c r="I228" s="164"/>
      <c r="J228" s="164"/>
      <c r="K228" s="381"/>
      <c r="L228" s="164"/>
    </row>
    <row r="229" spans="1:12" s="458" customFormat="1">
      <c r="A229" s="696"/>
      <c r="B229" s="702"/>
      <c r="C229" s="698"/>
      <c r="D229" s="698"/>
      <c r="E229" s="699"/>
      <c r="F229" s="700"/>
      <c r="G229" s="161"/>
      <c r="H229" s="161"/>
      <c r="I229" s="164"/>
      <c r="J229" s="164"/>
      <c r="K229" s="381"/>
      <c r="L229" s="164"/>
    </row>
    <row r="230" spans="1:12" s="458" customFormat="1">
      <c r="A230" s="696"/>
      <c r="B230" s="702" t="s">
        <v>376</v>
      </c>
      <c r="C230" s="698" t="s">
        <v>350</v>
      </c>
      <c r="D230" s="698">
        <v>24</v>
      </c>
      <c r="E230" s="721"/>
      <c r="F230" s="700">
        <f t="shared" ref="F230:F232" si="2">E230*D230</f>
        <v>0</v>
      </c>
      <c r="G230" s="161"/>
      <c r="H230" s="161"/>
      <c r="I230" s="164"/>
      <c r="J230" s="164"/>
      <c r="K230" s="381"/>
      <c r="L230" s="164"/>
    </row>
    <row r="231" spans="1:12" s="458" customFormat="1">
      <c r="A231" s="696"/>
      <c r="B231" s="702" t="s">
        <v>351</v>
      </c>
      <c r="C231" s="698" t="s">
        <v>350</v>
      </c>
      <c r="D231" s="698">
        <v>120</v>
      </c>
      <c r="E231" s="721"/>
      <c r="F231" s="700">
        <f t="shared" si="2"/>
        <v>0</v>
      </c>
      <c r="G231" s="161"/>
      <c r="H231" s="161"/>
      <c r="I231" s="164"/>
      <c r="J231" s="164"/>
      <c r="K231" s="381"/>
      <c r="L231" s="164"/>
    </row>
    <row r="232" spans="1:12" s="458" customFormat="1">
      <c r="A232" s="696"/>
      <c r="B232" s="702" t="s">
        <v>377</v>
      </c>
      <c r="C232" s="698" t="s">
        <v>350</v>
      </c>
      <c r="D232" s="698">
        <v>32</v>
      </c>
      <c r="E232" s="721"/>
      <c r="F232" s="700">
        <f t="shared" si="2"/>
        <v>0</v>
      </c>
      <c r="G232" s="161"/>
      <c r="H232" s="161"/>
      <c r="I232" s="164"/>
      <c r="J232" s="164"/>
      <c r="K232" s="381"/>
      <c r="L232" s="164"/>
    </row>
    <row r="233" spans="1:12" s="458" customFormat="1">
      <c r="A233" s="476"/>
      <c r="C233" s="478"/>
      <c r="D233" s="478"/>
      <c r="E233" s="496"/>
      <c r="F233" s="498"/>
      <c r="G233" s="161"/>
      <c r="H233" s="161"/>
      <c r="I233" s="164"/>
      <c r="J233" s="164"/>
      <c r="K233" s="381"/>
      <c r="L233" s="164"/>
    </row>
    <row r="234" spans="1:12" s="458" customFormat="1">
      <c r="A234" s="476"/>
      <c r="C234" s="478"/>
      <c r="D234" s="478"/>
      <c r="E234" s="496"/>
      <c r="F234" s="498"/>
      <c r="G234" s="161"/>
      <c r="H234" s="161"/>
      <c r="I234" s="164"/>
      <c r="J234" s="164"/>
      <c r="K234" s="381"/>
      <c r="L234" s="164"/>
    </row>
    <row r="235" spans="1:12" s="458" customFormat="1" ht="84.75" customHeight="1">
      <c r="A235" s="696">
        <f>A228+0.01</f>
        <v>1.4900000000000004</v>
      </c>
      <c r="B235" s="688" t="s">
        <v>378</v>
      </c>
      <c r="C235" s="698"/>
      <c r="D235" s="698"/>
      <c r="E235" s="722"/>
      <c r="F235" s="700"/>
      <c r="G235" s="161"/>
      <c r="H235" s="161"/>
      <c r="I235" s="164"/>
      <c r="J235" s="164"/>
      <c r="K235" s="381"/>
      <c r="L235" s="164"/>
    </row>
    <row r="236" spans="1:12" s="458" customFormat="1">
      <c r="A236" s="696"/>
      <c r="B236" s="720"/>
      <c r="C236" s="698" t="s">
        <v>29</v>
      </c>
      <c r="D236" s="698">
        <v>55</v>
      </c>
      <c r="E236" s="722"/>
      <c r="F236" s="700">
        <f>E236*D236</f>
        <v>0</v>
      </c>
      <c r="G236" s="161"/>
      <c r="H236" s="161"/>
      <c r="I236" s="164"/>
      <c r="J236" s="164"/>
      <c r="K236" s="381"/>
      <c r="L236" s="164"/>
    </row>
    <row r="237" spans="1:12" s="458" customFormat="1">
      <c r="A237" s="515"/>
      <c r="B237" s="516"/>
      <c r="C237" s="517"/>
      <c r="D237" s="517"/>
      <c r="E237" s="518"/>
      <c r="F237" s="519"/>
      <c r="G237" s="161"/>
      <c r="H237" s="161"/>
      <c r="I237" s="164"/>
      <c r="J237" s="164"/>
      <c r="K237" s="381"/>
      <c r="L237" s="164"/>
    </row>
    <row r="238" spans="1:12" s="458" customFormat="1" ht="36" customHeight="1">
      <c r="A238" s="696">
        <f>A235+0.01</f>
        <v>1.5000000000000004</v>
      </c>
      <c r="B238" s="697" t="s">
        <v>309</v>
      </c>
      <c r="C238" s="698"/>
      <c r="D238" s="698"/>
      <c r="E238" s="723"/>
      <c r="F238" s="724"/>
      <c r="G238" s="161"/>
      <c r="H238" s="161"/>
      <c r="I238" s="164"/>
      <c r="J238" s="164"/>
      <c r="K238" s="381"/>
      <c r="L238" s="164"/>
    </row>
    <row r="239" spans="1:12" s="458" customFormat="1">
      <c r="A239" s="696"/>
      <c r="B239" s="720"/>
      <c r="C239" s="698" t="s">
        <v>29</v>
      </c>
      <c r="D239" s="698">
        <v>32</v>
      </c>
      <c r="E239" s="723"/>
      <c r="F239" s="724">
        <f>E239*D239</f>
        <v>0</v>
      </c>
      <c r="G239" s="161"/>
      <c r="H239" s="161"/>
      <c r="I239" s="164"/>
      <c r="J239" s="164"/>
      <c r="K239" s="381"/>
      <c r="L239" s="164"/>
    </row>
    <row r="240" spans="1:12" s="458" customFormat="1">
      <c r="A240" s="520"/>
      <c r="B240" s="516"/>
      <c r="C240" s="517"/>
      <c r="D240" s="517"/>
      <c r="E240" s="521"/>
      <c r="F240" s="522"/>
      <c r="G240" s="161"/>
      <c r="H240" s="161"/>
      <c r="I240" s="164"/>
      <c r="J240" s="164"/>
      <c r="K240" s="381"/>
      <c r="L240" s="164"/>
    </row>
    <row r="241" spans="1:12" s="458" customFormat="1">
      <c r="A241" s="523"/>
      <c r="B241" s="524"/>
      <c r="C241" s="525"/>
      <c r="D241" s="525"/>
      <c r="E241" s="526"/>
      <c r="F241" s="527"/>
      <c r="G241" s="161"/>
      <c r="H241" s="161"/>
      <c r="I241" s="164"/>
      <c r="J241" s="164"/>
      <c r="K241" s="381"/>
      <c r="L241" s="164"/>
    </row>
    <row r="242" spans="1:12" s="458" customFormat="1" ht="79.5" customHeight="1">
      <c r="A242" s="696">
        <f>A238+0.01</f>
        <v>1.5100000000000005</v>
      </c>
      <c r="B242" s="697" t="s">
        <v>379</v>
      </c>
      <c r="C242" s="698"/>
      <c r="D242" s="698"/>
      <c r="E242" s="699"/>
      <c r="F242" s="700"/>
      <c r="G242" s="161"/>
      <c r="H242" s="161"/>
      <c r="I242" s="164"/>
      <c r="J242" s="164"/>
      <c r="K242" s="381"/>
      <c r="L242" s="164"/>
    </row>
    <row r="243" spans="1:12" s="458" customFormat="1">
      <c r="A243" s="696"/>
      <c r="B243" s="702" t="s">
        <v>380</v>
      </c>
      <c r="C243" s="698" t="s">
        <v>355</v>
      </c>
      <c r="D243" s="698">
        <v>20</v>
      </c>
      <c r="E243" s="699"/>
      <c r="F243" s="700">
        <f t="shared" ref="F243:F245" si="3">E243*D243</f>
        <v>0</v>
      </c>
      <c r="G243" s="161"/>
      <c r="H243" s="161"/>
      <c r="I243" s="164"/>
      <c r="J243" s="164"/>
      <c r="K243" s="381"/>
      <c r="L243" s="164"/>
    </row>
    <row r="244" spans="1:12" s="458" customFormat="1">
      <c r="A244" s="696"/>
      <c r="B244" s="702" t="s">
        <v>381</v>
      </c>
      <c r="C244" s="698" t="s">
        <v>5</v>
      </c>
      <c r="D244" s="698">
        <v>12</v>
      </c>
      <c r="E244" s="699"/>
      <c r="F244" s="700">
        <f t="shared" si="3"/>
        <v>0</v>
      </c>
      <c r="G244" s="161"/>
      <c r="H244" s="161"/>
      <c r="I244" s="164"/>
      <c r="J244" s="164"/>
      <c r="K244" s="381"/>
      <c r="L244" s="164"/>
    </row>
    <row r="245" spans="1:12" s="458" customFormat="1">
      <c r="A245" s="696"/>
      <c r="B245" s="702" t="s">
        <v>382</v>
      </c>
      <c r="C245" s="698" t="s">
        <v>5</v>
      </c>
      <c r="D245" s="698">
        <v>32</v>
      </c>
      <c r="E245" s="699"/>
      <c r="F245" s="700">
        <f t="shared" si="3"/>
        <v>0</v>
      </c>
      <c r="G245" s="161"/>
      <c r="H245" s="161"/>
      <c r="I245" s="164"/>
      <c r="J245" s="164"/>
      <c r="K245" s="381"/>
      <c r="L245" s="164"/>
    </row>
    <row r="246" spans="1:12" s="458" customFormat="1">
      <c r="A246" s="520"/>
      <c r="B246" s="528"/>
      <c r="C246" s="517"/>
      <c r="D246" s="517"/>
      <c r="E246" s="529"/>
      <c r="F246" s="530"/>
      <c r="G246" s="161"/>
      <c r="H246" s="161"/>
      <c r="I246" s="164"/>
      <c r="J246" s="164"/>
      <c r="K246" s="381"/>
      <c r="L246" s="164"/>
    </row>
    <row r="247" spans="1:12" s="458" customFormat="1">
      <c r="A247" s="499"/>
      <c r="C247" s="478"/>
      <c r="D247" s="478"/>
      <c r="E247" s="496"/>
      <c r="F247" s="497"/>
      <c r="G247" s="161"/>
      <c r="H247" s="161"/>
      <c r="I247" s="164"/>
      <c r="J247" s="164"/>
      <c r="K247" s="381"/>
      <c r="L247" s="164"/>
    </row>
    <row r="248" spans="1:12" s="531" customFormat="1" ht="96.6">
      <c r="A248" s="725">
        <f>A242+0.01</f>
        <v>1.5200000000000005</v>
      </c>
      <c r="B248" s="726" t="s">
        <v>383</v>
      </c>
      <c r="C248" s="727"/>
      <c r="D248" s="728"/>
      <c r="E248" s="729"/>
      <c r="F248" s="730"/>
      <c r="G248" s="161"/>
      <c r="H248" s="161"/>
      <c r="I248" s="164"/>
      <c r="J248" s="164"/>
      <c r="K248" s="381"/>
      <c r="L248" s="164"/>
    </row>
    <row r="249" spans="1:12" s="531" customFormat="1" ht="41.4">
      <c r="A249" s="731"/>
      <c r="B249" s="732" t="s">
        <v>384</v>
      </c>
      <c r="C249" s="733"/>
      <c r="D249" s="734"/>
      <c r="E249" s="735"/>
      <c r="F249" s="730"/>
      <c r="G249" s="161"/>
      <c r="H249" s="161"/>
      <c r="I249" s="164"/>
      <c r="J249" s="164"/>
      <c r="K249" s="381"/>
      <c r="L249" s="164"/>
    </row>
    <row r="250" spans="1:12" s="531" customFormat="1" ht="27.6">
      <c r="A250" s="731"/>
      <c r="B250" s="732" t="s">
        <v>385</v>
      </c>
      <c r="C250" s="733"/>
      <c r="D250" s="734"/>
      <c r="E250" s="735"/>
      <c r="F250" s="730"/>
      <c r="G250" s="161"/>
      <c r="H250" s="161"/>
      <c r="I250" s="164"/>
      <c r="J250" s="164"/>
      <c r="K250" s="381"/>
      <c r="L250" s="164"/>
    </row>
    <row r="251" spans="1:12" s="531" customFormat="1">
      <c r="A251" s="731"/>
      <c r="B251" s="732" t="s">
        <v>386</v>
      </c>
      <c r="C251" s="733"/>
      <c r="D251" s="734"/>
      <c r="E251" s="735"/>
      <c r="F251" s="730"/>
      <c r="G251" s="161"/>
      <c r="H251" s="161"/>
      <c r="I251" s="164"/>
      <c r="J251" s="164"/>
      <c r="K251" s="381"/>
      <c r="L251" s="164"/>
    </row>
    <row r="252" spans="1:12" s="532" customFormat="1">
      <c r="A252" s="736"/>
      <c r="B252" s="737"/>
      <c r="C252" s="738" t="s">
        <v>320</v>
      </c>
      <c r="D252" s="738">
        <v>1</v>
      </c>
      <c r="E252" s="739"/>
      <c r="F252" s="722">
        <f>E252*D252</f>
        <v>0</v>
      </c>
      <c r="G252" s="161"/>
      <c r="H252" s="161"/>
      <c r="I252" s="164"/>
      <c r="J252" s="164"/>
      <c r="K252" s="381"/>
      <c r="L252" s="164"/>
    </row>
    <row r="253" spans="1:12" s="532" customFormat="1">
      <c r="A253" s="533"/>
      <c r="B253" s="534"/>
      <c r="C253" s="535"/>
      <c r="D253" s="536"/>
      <c r="E253" s="537"/>
      <c r="F253" s="534"/>
      <c r="G253" s="161"/>
      <c r="H253" s="161"/>
      <c r="I253" s="164"/>
      <c r="J253" s="164"/>
      <c r="K253" s="381"/>
      <c r="L253" s="164"/>
    </row>
    <row r="254" spans="1:12" s="458" customFormat="1">
      <c r="A254" s="495"/>
      <c r="B254" s="477"/>
      <c r="C254" s="478"/>
      <c r="D254" s="478"/>
      <c r="E254" s="496"/>
      <c r="F254" s="497"/>
      <c r="G254" s="161"/>
      <c r="H254" s="161"/>
      <c r="I254" s="164"/>
      <c r="J254" s="164"/>
      <c r="K254" s="381"/>
      <c r="L254" s="164"/>
    </row>
    <row r="255" spans="1:12" s="538" customFormat="1" ht="59.25" customHeight="1">
      <c r="A255" s="687">
        <f>A248+0.01</f>
        <v>1.5300000000000005</v>
      </c>
      <c r="B255" s="688" t="s">
        <v>387</v>
      </c>
      <c r="C255" s="689"/>
      <c r="D255" s="692"/>
      <c r="E255" s="691"/>
      <c r="F255" s="692"/>
      <c r="G255" s="161"/>
      <c r="H255" s="161"/>
      <c r="I255" s="164"/>
      <c r="J255" s="164"/>
      <c r="K255" s="381"/>
      <c r="L255" s="164"/>
    </row>
    <row r="256" spans="1:12" s="538" customFormat="1">
      <c r="A256" s="740"/>
      <c r="B256" s="741" t="s">
        <v>320</v>
      </c>
      <c r="C256" s="742" t="s">
        <v>320</v>
      </c>
      <c r="D256" s="742">
        <v>1</v>
      </c>
      <c r="E256" s="877"/>
      <c r="F256" s="743">
        <f>E256*D256</f>
        <v>0</v>
      </c>
      <c r="G256" s="161"/>
      <c r="H256" s="161"/>
      <c r="I256" s="164"/>
      <c r="J256" s="164"/>
      <c r="K256" s="381"/>
      <c r="L256" s="164"/>
    </row>
    <row r="257" spans="1:12" s="538" customFormat="1">
      <c r="A257" s="450"/>
      <c r="B257" s="449"/>
      <c r="C257" s="445"/>
      <c r="D257" s="445"/>
      <c r="E257" s="449"/>
      <c r="F257" s="489"/>
      <c r="G257" s="161"/>
      <c r="H257" s="161"/>
      <c r="I257" s="164"/>
      <c r="J257" s="164"/>
      <c r="K257" s="381"/>
      <c r="L257" s="164"/>
    </row>
    <row r="258" spans="1:12" s="538" customFormat="1">
      <c r="A258" s="450"/>
      <c r="B258" s="449"/>
      <c r="C258" s="445"/>
      <c r="D258" s="445"/>
      <c r="E258" s="449"/>
      <c r="F258" s="489"/>
      <c r="G258" s="161"/>
      <c r="H258" s="161"/>
      <c r="I258" s="164"/>
      <c r="J258" s="164"/>
      <c r="K258" s="381"/>
      <c r="L258" s="164"/>
    </row>
    <row r="259" spans="1:12" s="538" customFormat="1" ht="86.25" customHeight="1">
      <c r="A259" s="687">
        <f>A255+0.01</f>
        <v>1.5400000000000005</v>
      </c>
      <c r="B259" s="688" t="s">
        <v>388</v>
      </c>
      <c r="C259" s="689"/>
      <c r="D259" s="689"/>
      <c r="E259" s="692"/>
      <c r="F259" s="691"/>
      <c r="G259" s="161"/>
      <c r="H259" s="161"/>
      <c r="I259" s="164"/>
      <c r="J259" s="164"/>
      <c r="K259" s="381"/>
      <c r="L259" s="164"/>
    </row>
    <row r="260" spans="1:12" s="538" customFormat="1">
      <c r="A260" s="740"/>
      <c r="B260" s="741" t="s">
        <v>320</v>
      </c>
      <c r="C260" s="742" t="s">
        <v>320</v>
      </c>
      <c r="D260" s="742">
        <v>1</v>
      </c>
      <c r="E260" s="877"/>
      <c r="F260" s="743">
        <f>E260*D260</f>
        <v>0</v>
      </c>
      <c r="G260" s="161"/>
      <c r="H260" s="161"/>
      <c r="I260" s="164"/>
      <c r="J260" s="164"/>
      <c r="K260" s="381"/>
      <c r="L260" s="164"/>
    </row>
    <row r="261" spans="1:12" s="538" customFormat="1">
      <c r="A261" s="450"/>
      <c r="B261" s="449"/>
      <c r="C261" s="445"/>
      <c r="D261" s="449"/>
      <c r="E261" s="489"/>
      <c r="F261" s="449"/>
      <c r="G261" s="161"/>
      <c r="H261" s="161"/>
      <c r="I261" s="164"/>
      <c r="J261" s="164"/>
      <c r="K261" s="381"/>
      <c r="L261" s="164"/>
    </row>
    <row r="262" spans="1:12" s="449" customFormat="1" ht="15" customHeight="1">
      <c r="A262" s="715">
        <f>A259+0.01</f>
        <v>1.5500000000000005</v>
      </c>
      <c r="B262" s="744" t="s">
        <v>389</v>
      </c>
      <c r="C262" s="744"/>
      <c r="D262" s="689"/>
      <c r="E262" s="745"/>
      <c r="F262" s="746"/>
      <c r="G262" s="161"/>
      <c r="H262" s="161"/>
      <c r="I262" s="164"/>
      <c r="J262" s="164"/>
      <c r="K262" s="381"/>
      <c r="L262" s="164"/>
    </row>
    <row r="263" spans="1:12" s="449" customFormat="1" ht="15.45" customHeight="1">
      <c r="A263" s="715"/>
      <c r="B263" s="744" t="s">
        <v>390</v>
      </c>
      <c r="C263" s="744" t="s">
        <v>5</v>
      </c>
      <c r="D263" s="689">
        <v>3</v>
      </c>
      <c r="E263" s="745"/>
      <c r="F263" s="746">
        <f t="shared" ref="F263" si="4">E263*D263</f>
        <v>0</v>
      </c>
      <c r="G263" s="161"/>
      <c r="H263" s="161"/>
      <c r="I263" s="164"/>
      <c r="J263" s="164"/>
      <c r="K263" s="381"/>
      <c r="L263" s="164"/>
    </row>
    <row r="264" spans="1:12" s="449" customFormat="1" ht="15.15" customHeight="1">
      <c r="A264" s="465"/>
      <c r="B264" s="487"/>
      <c r="C264" s="487"/>
      <c r="D264" s="445"/>
      <c r="E264" s="539"/>
      <c r="F264" s="507"/>
      <c r="G264" s="161"/>
      <c r="H264" s="161"/>
      <c r="I264" s="164"/>
      <c r="J264" s="164"/>
      <c r="K264" s="381"/>
      <c r="L264" s="164"/>
    </row>
    <row r="265" spans="1:12" s="449" customFormat="1" ht="45.45" customHeight="1">
      <c r="A265" s="715">
        <f>A262+0.01</f>
        <v>1.5600000000000005</v>
      </c>
      <c r="B265" s="688" t="s">
        <v>391</v>
      </c>
      <c r="C265" s="744"/>
      <c r="D265" s="689"/>
      <c r="E265" s="745"/>
      <c r="F265" s="746"/>
      <c r="G265" s="161"/>
      <c r="H265" s="161"/>
      <c r="I265" s="164"/>
      <c r="J265" s="164"/>
      <c r="K265" s="381"/>
      <c r="L265" s="164"/>
    </row>
    <row r="266" spans="1:12" s="449" customFormat="1" ht="15.45" customHeight="1">
      <c r="A266" s="715"/>
      <c r="B266" s="744" t="s">
        <v>390</v>
      </c>
      <c r="C266" s="744" t="s">
        <v>5</v>
      </c>
      <c r="D266" s="689">
        <v>1</v>
      </c>
      <c r="E266" s="745"/>
      <c r="F266" s="746">
        <f t="shared" ref="F266" si="5">E266*D266</f>
        <v>0</v>
      </c>
      <c r="G266" s="161"/>
      <c r="H266" s="161"/>
      <c r="I266" s="164"/>
      <c r="J266" s="164"/>
      <c r="K266" s="381"/>
      <c r="L266" s="164"/>
    </row>
    <row r="267" spans="1:12" s="449" customFormat="1" ht="15.15" customHeight="1">
      <c r="A267" s="465"/>
      <c r="B267" s="487"/>
      <c r="C267" s="487"/>
      <c r="D267" s="445"/>
      <c r="E267" s="539"/>
      <c r="F267" s="507"/>
      <c r="G267" s="161"/>
      <c r="H267" s="161"/>
      <c r="I267" s="164"/>
      <c r="J267" s="164"/>
      <c r="K267" s="381"/>
      <c r="L267" s="164"/>
    </row>
    <row r="268" spans="1:12" s="449" customFormat="1" ht="15.15" customHeight="1">
      <c r="A268" s="465"/>
      <c r="B268" s="487"/>
      <c r="C268" s="487"/>
      <c r="D268" s="445"/>
      <c r="E268" s="539"/>
      <c r="F268" s="507"/>
      <c r="G268" s="161"/>
      <c r="H268" s="161"/>
      <c r="I268" s="164"/>
      <c r="J268" s="164"/>
      <c r="K268" s="381"/>
      <c r="L268" s="164"/>
    </row>
    <row r="269" spans="1:12" s="543" customFormat="1" ht="82.8">
      <c r="A269" s="747">
        <f>A265+0.01</f>
        <v>1.5700000000000005</v>
      </c>
      <c r="B269" s="748" t="s">
        <v>392</v>
      </c>
      <c r="C269" s="749"/>
      <c r="D269" s="750"/>
      <c r="E269" s="751"/>
      <c r="F269" s="752"/>
      <c r="G269" s="161"/>
      <c r="H269" s="161"/>
      <c r="I269" s="164"/>
      <c r="J269" s="164"/>
      <c r="K269" s="381"/>
      <c r="L269" s="164"/>
    </row>
    <row r="270" spans="1:12" s="543" customFormat="1">
      <c r="A270" s="753"/>
      <c r="B270" s="754" t="s">
        <v>393</v>
      </c>
      <c r="C270" s="755" t="s">
        <v>1</v>
      </c>
      <c r="D270" s="756">
        <v>2</v>
      </c>
      <c r="E270" s="757"/>
      <c r="F270" s="758">
        <f>D270*E270</f>
        <v>0</v>
      </c>
      <c r="G270" s="161"/>
      <c r="H270" s="161"/>
      <c r="I270" s="164"/>
      <c r="J270" s="164"/>
      <c r="K270" s="381"/>
      <c r="L270" s="164"/>
    </row>
    <row r="271" spans="1:12" s="543" customFormat="1">
      <c r="A271" s="544"/>
      <c r="B271" s="545"/>
      <c r="C271" s="545"/>
      <c r="D271" s="540"/>
      <c r="E271" s="541"/>
      <c r="F271" s="542"/>
      <c r="G271" s="161"/>
      <c r="H271" s="161"/>
      <c r="I271" s="164"/>
      <c r="J271" s="164"/>
      <c r="K271" s="381"/>
      <c r="L271" s="164"/>
    </row>
    <row r="272" spans="1:12" s="543" customFormat="1" ht="82.8">
      <c r="A272" s="747">
        <f>A269+0.01</f>
        <v>1.5800000000000005</v>
      </c>
      <c r="B272" s="759" t="s">
        <v>394</v>
      </c>
      <c r="C272" s="749"/>
      <c r="D272" s="750"/>
      <c r="E272" s="751"/>
      <c r="F272" s="752"/>
      <c r="G272" s="161"/>
      <c r="H272" s="161"/>
      <c r="I272" s="164"/>
      <c r="J272" s="164"/>
      <c r="K272" s="381"/>
      <c r="L272" s="164"/>
    </row>
    <row r="273" spans="1:12" s="543" customFormat="1">
      <c r="A273" s="753"/>
      <c r="B273" s="754" t="s">
        <v>395</v>
      </c>
      <c r="C273" s="755" t="s">
        <v>1</v>
      </c>
      <c r="D273" s="756">
        <v>2</v>
      </c>
      <c r="E273" s="757"/>
      <c r="F273" s="758">
        <f>D273*E273</f>
        <v>0</v>
      </c>
      <c r="G273" s="161"/>
      <c r="H273" s="161"/>
      <c r="I273" s="164"/>
      <c r="J273" s="164"/>
      <c r="K273" s="381"/>
      <c r="L273" s="164"/>
    </row>
    <row r="274" spans="1:12" s="543" customFormat="1">
      <c r="A274" s="544"/>
      <c r="B274" s="545"/>
      <c r="C274" s="546"/>
      <c r="D274" s="547"/>
      <c r="E274" s="541"/>
      <c r="F274" s="542"/>
      <c r="G274" s="161"/>
      <c r="H274" s="161"/>
      <c r="I274" s="164"/>
      <c r="J274" s="164"/>
      <c r="K274" s="381"/>
      <c r="L274" s="164"/>
    </row>
    <row r="275" spans="1:12" s="538" customFormat="1">
      <c r="A275" s="548"/>
      <c r="C275" s="549"/>
      <c r="E275" s="550"/>
      <c r="G275" s="161"/>
      <c r="H275" s="161"/>
      <c r="I275" s="164"/>
      <c r="J275" s="164"/>
      <c r="K275" s="381"/>
      <c r="L275" s="164"/>
    </row>
    <row r="276" spans="1:12" s="449" customFormat="1">
      <c r="A276" s="465"/>
      <c r="B276" s="451" t="s">
        <v>396</v>
      </c>
      <c r="C276" s="445"/>
      <c r="D276" s="483"/>
      <c r="E276" s="484"/>
      <c r="G276" s="161"/>
      <c r="H276" s="161"/>
      <c r="I276" s="164"/>
      <c r="J276" s="164"/>
      <c r="K276" s="381"/>
      <c r="L276" s="164"/>
    </row>
    <row r="277" spans="1:12" s="449" customFormat="1">
      <c r="A277" s="465"/>
      <c r="B277" s="451"/>
      <c r="C277" s="445"/>
      <c r="D277" s="483"/>
      <c r="E277" s="484"/>
      <c r="G277" s="161"/>
      <c r="H277" s="161"/>
      <c r="I277" s="164"/>
      <c r="J277" s="164"/>
      <c r="K277" s="381"/>
      <c r="L277" s="164"/>
    </row>
    <row r="278" spans="1:12" s="449" customFormat="1">
      <c r="A278" s="465"/>
      <c r="B278" s="451"/>
      <c r="C278" s="445"/>
      <c r="D278" s="483"/>
      <c r="E278" s="484"/>
      <c r="G278" s="161"/>
      <c r="H278" s="161"/>
      <c r="I278" s="164"/>
      <c r="J278" s="164"/>
      <c r="K278" s="381"/>
      <c r="L278" s="164"/>
    </row>
    <row r="279" spans="1:12" s="531" customFormat="1" ht="15" customHeight="1">
      <c r="A279" s="760">
        <f>A272+0.01</f>
        <v>1.5900000000000005</v>
      </c>
      <c r="B279" s="761" t="s">
        <v>397</v>
      </c>
      <c r="C279" s="762"/>
      <c r="D279" s="763"/>
      <c r="E279" s="764"/>
      <c r="F279" s="765"/>
      <c r="G279" s="161"/>
      <c r="H279" s="161"/>
      <c r="I279" s="164"/>
      <c r="J279" s="164"/>
      <c r="K279" s="381"/>
      <c r="L279" s="164"/>
    </row>
    <row r="280" spans="1:12" s="531" customFormat="1" ht="15" customHeight="1">
      <c r="A280" s="766"/>
      <c r="B280" s="767" t="s">
        <v>398</v>
      </c>
      <c r="C280" s="768"/>
      <c r="D280" s="769"/>
      <c r="E280" s="770"/>
      <c r="F280" s="771"/>
      <c r="G280" s="161"/>
      <c r="H280" s="161"/>
      <c r="I280" s="164"/>
      <c r="J280" s="164"/>
      <c r="K280" s="381"/>
      <c r="L280" s="164"/>
    </row>
    <row r="281" spans="1:12" s="531" customFormat="1" ht="15" customHeight="1">
      <c r="A281" s="766"/>
      <c r="B281" s="767" t="s">
        <v>399</v>
      </c>
      <c r="C281" s="768"/>
      <c r="D281" s="769"/>
      <c r="E281" s="770"/>
      <c r="F281" s="771"/>
      <c r="G281" s="161"/>
      <c r="H281" s="161"/>
      <c r="I281" s="164"/>
      <c r="J281" s="164"/>
      <c r="K281" s="381"/>
      <c r="L281" s="164"/>
    </row>
    <row r="282" spans="1:12" s="531" customFormat="1" ht="15" customHeight="1">
      <c r="A282" s="766"/>
      <c r="B282" s="767" t="s">
        <v>400</v>
      </c>
      <c r="C282" s="768"/>
      <c r="D282" s="769"/>
      <c r="E282" s="770"/>
      <c r="F282" s="771"/>
      <c r="G282" s="161"/>
      <c r="H282" s="161"/>
      <c r="I282" s="164"/>
      <c r="J282" s="164"/>
      <c r="K282" s="381"/>
      <c r="L282" s="164"/>
    </row>
    <row r="283" spans="1:12" s="531" customFormat="1" ht="15" customHeight="1">
      <c r="A283" s="766"/>
      <c r="B283" s="767" t="s">
        <v>401</v>
      </c>
      <c r="C283" s="768"/>
      <c r="D283" s="769"/>
      <c r="E283" s="770"/>
      <c r="F283" s="771"/>
      <c r="G283" s="161"/>
      <c r="H283" s="161"/>
      <c r="I283" s="164"/>
      <c r="J283" s="164"/>
      <c r="K283" s="381"/>
      <c r="L283" s="164"/>
    </row>
    <row r="284" spans="1:12" s="531" customFormat="1" ht="15" customHeight="1">
      <c r="A284" s="766"/>
      <c r="B284" s="767" t="s">
        <v>402</v>
      </c>
      <c r="C284" s="768"/>
      <c r="D284" s="769"/>
      <c r="E284" s="770"/>
      <c r="F284" s="771"/>
      <c r="G284" s="161"/>
      <c r="H284" s="161"/>
      <c r="I284" s="164"/>
      <c r="J284" s="164"/>
      <c r="K284" s="381"/>
      <c r="L284" s="164"/>
    </row>
    <row r="285" spans="1:12" s="531" customFormat="1" ht="15" customHeight="1">
      <c r="A285" s="766"/>
      <c r="B285" s="767" t="s">
        <v>403</v>
      </c>
      <c r="C285" s="768"/>
      <c r="D285" s="769"/>
      <c r="E285" s="770"/>
      <c r="F285" s="771"/>
      <c r="G285" s="161"/>
      <c r="H285" s="161"/>
      <c r="I285" s="164"/>
      <c r="J285" s="164"/>
      <c r="K285" s="381"/>
      <c r="L285" s="164"/>
    </row>
    <row r="286" spans="1:12" s="531" customFormat="1" ht="15" customHeight="1">
      <c r="A286" s="766"/>
      <c r="B286" s="767" t="s">
        <v>404</v>
      </c>
      <c r="C286" s="768"/>
      <c r="D286" s="769"/>
      <c r="E286" s="770"/>
      <c r="F286" s="771"/>
      <c r="G286" s="161"/>
      <c r="H286" s="161"/>
      <c r="I286" s="164"/>
      <c r="J286" s="164"/>
      <c r="K286" s="381"/>
      <c r="L286" s="164"/>
    </row>
    <row r="287" spans="1:12" s="531" customFormat="1" ht="15" customHeight="1">
      <c r="A287" s="766"/>
      <c r="B287" s="767" t="s">
        <v>405</v>
      </c>
      <c r="C287" s="768"/>
      <c r="D287" s="769"/>
      <c r="E287" s="770"/>
      <c r="F287" s="771"/>
      <c r="G287" s="161"/>
      <c r="H287" s="161"/>
      <c r="I287" s="164"/>
      <c r="J287" s="164"/>
      <c r="K287" s="381"/>
      <c r="L287" s="164"/>
    </row>
    <row r="288" spans="1:12" s="531" customFormat="1" ht="15" customHeight="1">
      <c r="A288" s="766"/>
      <c r="B288" s="767" t="s">
        <v>406</v>
      </c>
      <c r="C288" s="768"/>
      <c r="D288" s="769"/>
      <c r="E288" s="770"/>
      <c r="F288" s="771"/>
      <c r="G288" s="161"/>
      <c r="H288" s="161"/>
      <c r="I288" s="164"/>
      <c r="J288" s="164"/>
      <c r="K288" s="381"/>
      <c r="L288" s="164"/>
    </row>
    <row r="289" spans="1:12" s="531" customFormat="1" ht="15" customHeight="1">
      <c r="A289" s="766"/>
      <c r="B289" s="767" t="s">
        <v>407</v>
      </c>
      <c r="C289" s="768"/>
      <c r="D289" s="769"/>
      <c r="E289" s="770"/>
      <c r="F289" s="771"/>
      <c r="G289" s="161"/>
      <c r="H289" s="161"/>
      <c r="I289" s="164"/>
      <c r="J289" s="164"/>
      <c r="K289" s="381"/>
      <c r="L289" s="164"/>
    </row>
    <row r="290" spans="1:12" s="531" customFormat="1" ht="15" customHeight="1">
      <c r="A290" s="766"/>
      <c r="B290" s="767" t="s">
        <v>408</v>
      </c>
      <c r="C290" s="768"/>
      <c r="D290" s="769"/>
      <c r="E290" s="770"/>
      <c r="F290" s="771"/>
      <c r="G290" s="161"/>
      <c r="H290" s="161"/>
      <c r="I290" s="164"/>
      <c r="J290" s="164"/>
      <c r="K290" s="381"/>
      <c r="L290" s="164"/>
    </row>
    <row r="291" spans="1:12" s="531" customFormat="1" ht="15" customHeight="1">
      <c r="A291" s="766"/>
      <c r="B291" s="767" t="s">
        <v>409</v>
      </c>
      <c r="C291" s="768"/>
      <c r="D291" s="769"/>
      <c r="E291" s="770"/>
      <c r="F291" s="771"/>
      <c r="G291" s="161"/>
      <c r="H291" s="161"/>
      <c r="I291" s="164"/>
      <c r="J291" s="164"/>
      <c r="K291" s="381"/>
      <c r="L291" s="164"/>
    </row>
    <row r="292" spans="1:12" s="531" customFormat="1" ht="15" customHeight="1">
      <c r="A292" s="766"/>
      <c r="B292" s="767" t="s">
        <v>410</v>
      </c>
      <c r="C292" s="768"/>
      <c r="D292" s="769"/>
      <c r="E292" s="770"/>
      <c r="F292" s="771"/>
      <c r="G292" s="161"/>
      <c r="H292" s="161"/>
      <c r="I292" s="164"/>
      <c r="J292" s="164"/>
      <c r="K292" s="381"/>
      <c r="L292" s="164"/>
    </row>
    <row r="293" spans="1:12" s="531" customFormat="1" ht="15" customHeight="1">
      <c r="A293" s="766"/>
      <c r="B293" s="767" t="s">
        <v>411</v>
      </c>
      <c r="C293" s="768"/>
      <c r="D293" s="769"/>
      <c r="E293" s="770"/>
      <c r="F293" s="771"/>
      <c r="G293" s="161"/>
      <c r="H293" s="161"/>
      <c r="I293" s="164"/>
      <c r="J293" s="164"/>
      <c r="K293" s="381"/>
      <c r="L293" s="164"/>
    </row>
    <row r="294" spans="1:12" s="531" customFormat="1" ht="15" customHeight="1">
      <c r="A294" s="766"/>
      <c r="B294" s="767" t="s">
        <v>412</v>
      </c>
      <c r="C294" s="768"/>
      <c r="D294" s="769"/>
      <c r="E294" s="770"/>
      <c r="F294" s="771"/>
      <c r="G294" s="161"/>
      <c r="H294" s="161"/>
      <c r="I294" s="164"/>
      <c r="J294" s="164"/>
      <c r="K294" s="381"/>
      <c r="L294" s="164"/>
    </row>
    <row r="295" spans="1:12" s="531" customFormat="1" ht="15" customHeight="1">
      <c r="A295" s="772"/>
      <c r="B295" s="773" t="s">
        <v>413</v>
      </c>
      <c r="C295" s="774">
        <v>1</v>
      </c>
      <c r="D295" s="775"/>
      <c r="E295" s="776"/>
      <c r="F295" s="777"/>
      <c r="G295" s="161"/>
      <c r="H295" s="161"/>
      <c r="I295" s="164"/>
      <c r="J295" s="164"/>
      <c r="K295" s="381"/>
      <c r="L295" s="164"/>
    </row>
    <row r="296" spans="1:12" s="531" customFormat="1" ht="15" customHeight="1">
      <c r="A296" s="778"/>
      <c r="B296" s="761" t="s">
        <v>414</v>
      </c>
      <c r="C296" s="762">
        <v>1</v>
      </c>
      <c r="D296" s="763"/>
      <c r="E296" s="764"/>
      <c r="F296" s="765"/>
      <c r="G296" s="161"/>
      <c r="H296" s="161"/>
      <c r="I296" s="164"/>
      <c r="J296" s="164"/>
      <c r="K296" s="381"/>
      <c r="L296" s="164"/>
    </row>
    <row r="297" spans="1:12" s="531" customFormat="1" ht="15" customHeight="1">
      <c r="A297" s="772"/>
      <c r="B297" s="773" t="s">
        <v>415</v>
      </c>
      <c r="C297" s="774"/>
      <c r="D297" s="775"/>
      <c r="E297" s="776"/>
      <c r="F297" s="777"/>
      <c r="G297" s="161"/>
      <c r="H297" s="161"/>
      <c r="I297" s="164"/>
      <c r="J297" s="164"/>
      <c r="K297" s="381"/>
      <c r="L297" s="164"/>
    </row>
    <row r="298" spans="1:12" s="531" customFormat="1" ht="15" customHeight="1">
      <c r="A298" s="779"/>
      <c r="B298" s="780" t="s">
        <v>416</v>
      </c>
      <c r="C298" s="781">
        <v>1</v>
      </c>
      <c r="D298" s="782"/>
      <c r="E298" s="783"/>
      <c r="F298" s="784"/>
      <c r="G298" s="161"/>
      <c r="H298" s="161"/>
      <c r="I298" s="164"/>
      <c r="J298" s="164"/>
      <c r="K298" s="381"/>
      <c r="L298" s="164"/>
    </row>
    <row r="299" spans="1:12" s="551" customFormat="1">
      <c r="A299" s="785"/>
      <c r="B299" s="786"/>
      <c r="C299" s="787" t="s">
        <v>320</v>
      </c>
      <c r="D299" s="787">
        <v>2</v>
      </c>
      <c r="E299" s="787"/>
      <c r="F299" s="788">
        <f>E299*D299</f>
        <v>0</v>
      </c>
      <c r="G299" s="161"/>
      <c r="H299" s="161"/>
      <c r="I299" s="164"/>
      <c r="J299" s="164"/>
      <c r="K299" s="381"/>
      <c r="L299" s="164"/>
    </row>
    <row r="300" spans="1:12" s="531" customFormat="1" ht="15" customHeight="1">
      <c r="A300" s="552"/>
      <c r="B300" s="553"/>
      <c r="C300" s="554"/>
      <c r="D300" s="555"/>
      <c r="E300" s="556"/>
      <c r="G300" s="161"/>
      <c r="H300" s="161"/>
      <c r="I300" s="164"/>
      <c r="J300" s="164"/>
      <c r="K300" s="381"/>
      <c r="L300" s="164"/>
    </row>
    <row r="301" spans="1:12" s="531" customFormat="1" ht="15" customHeight="1">
      <c r="A301" s="552"/>
      <c r="B301" s="553"/>
      <c r="C301" s="554"/>
      <c r="D301" s="555"/>
      <c r="E301" s="556"/>
      <c r="G301" s="161"/>
      <c r="H301" s="161"/>
      <c r="I301" s="164"/>
      <c r="J301" s="164"/>
      <c r="K301" s="381"/>
      <c r="L301" s="164"/>
    </row>
    <row r="302" spans="1:12" s="458" customFormat="1" ht="64.5" customHeight="1">
      <c r="A302" s="703">
        <f>A279+0.01</f>
        <v>1.6000000000000005</v>
      </c>
      <c r="B302" s="704" t="s">
        <v>417</v>
      </c>
      <c r="C302" s="705"/>
      <c r="D302" s="705"/>
      <c r="E302" s="706"/>
      <c r="F302" s="707"/>
      <c r="G302" s="161"/>
      <c r="H302" s="161"/>
      <c r="I302" s="164"/>
      <c r="J302" s="164"/>
      <c r="K302" s="381"/>
      <c r="L302" s="164"/>
    </row>
    <row r="303" spans="1:12" s="458" customFormat="1">
      <c r="A303" s="708"/>
      <c r="B303" s="709"/>
      <c r="C303" s="710" t="s">
        <v>320</v>
      </c>
      <c r="D303" s="710">
        <v>1</v>
      </c>
      <c r="E303" s="711"/>
      <c r="F303" s="712">
        <f>E303*D303</f>
        <v>0</v>
      </c>
      <c r="G303" s="161"/>
      <c r="H303" s="161"/>
      <c r="I303" s="164"/>
      <c r="J303" s="164"/>
      <c r="K303" s="381"/>
      <c r="L303" s="164"/>
    </row>
    <row r="304" spans="1:12" s="458" customFormat="1">
      <c r="A304" s="499"/>
      <c r="C304" s="478"/>
      <c r="D304" s="478"/>
      <c r="E304" s="496"/>
      <c r="F304" s="497"/>
      <c r="G304" s="161"/>
      <c r="H304" s="161"/>
      <c r="I304" s="164"/>
      <c r="J304" s="164"/>
      <c r="K304" s="381"/>
      <c r="L304" s="164"/>
    </row>
    <row r="305" spans="1:12" s="449" customFormat="1">
      <c r="A305" s="465"/>
      <c r="B305" s="451"/>
      <c r="C305" s="445"/>
      <c r="D305" s="483"/>
      <c r="E305" s="484"/>
      <c r="G305" s="161"/>
      <c r="H305" s="161"/>
      <c r="I305" s="164"/>
      <c r="J305" s="164"/>
      <c r="K305" s="381"/>
      <c r="L305" s="164"/>
    </row>
    <row r="306" spans="1:12" s="449" customFormat="1" ht="15" customHeight="1">
      <c r="A306" s="715">
        <f>A302+0.01</f>
        <v>1.6100000000000005</v>
      </c>
      <c r="B306" s="744" t="s">
        <v>389</v>
      </c>
      <c r="C306" s="744"/>
      <c r="D306" s="689"/>
      <c r="E306" s="745"/>
      <c r="F306" s="746"/>
      <c r="G306" s="161"/>
      <c r="H306" s="161"/>
      <c r="I306" s="164"/>
      <c r="J306" s="164"/>
      <c r="K306" s="381"/>
      <c r="L306" s="164"/>
    </row>
    <row r="307" spans="1:12" s="449" customFormat="1" ht="15.45" customHeight="1">
      <c r="A307" s="715"/>
      <c r="B307" s="744" t="s">
        <v>418</v>
      </c>
      <c r="C307" s="744" t="s">
        <v>5</v>
      </c>
      <c r="D307" s="689">
        <v>2</v>
      </c>
      <c r="E307" s="745"/>
      <c r="F307" s="746">
        <f t="shared" ref="F307:F309" si="6">E307*D307</f>
        <v>0</v>
      </c>
      <c r="G307" s="161"/>
      <c r="H307" s="161"/>
      <c r="I307" s="164"/>
      <c r="J307" s="164"/>
      <c r="K307" s="381"/>
      <c r="L307" s="164"/>
    </row>
    <row r="308" spans="1:12" s="449" customFormat="1" ht="15.45" customHeight="1">
      <c r="A308" s="715"/>
      <c r="B308" s="744" t="s">
        <v>419</v>
      </c>
      <c r="C308" s="744" t="s">
        <v>5</v>
      </c>
      <c r="D308" s="689">
        <v>16</v>
      </c>
      <c r="E308" s="745"/>
      <c r="F308" s="746">
        <f t="shared" si="6"/>
        <v>0</v>
      </c>
      <c r="G308" s="161"/>
      <c r="H308" s="161"/>
      <c r="I308" s="164"/>
      <c r="J308" s="164"/>
      <c r="K308" s="381"/>
      <c r="L308" s="164"/>
    </row>
    <row r="309" spans="1:12" s="449" customFormat="1" ht="15.45" customHeight="1">
      <c r="A309" s="715"/>
      <c r="B309" s="744" t="s">
        <v>420</v>
      </c>
      <c r="C309" s="744" t="s">
        <v>5</v>
      </c>
      <c r="D309" s="689">
        <v>4</v>
      </c>
      <c r="E309" s="745"/>
      <c r="F309" s="746">
        <f t="shared" si="6"/>
        <v>0</v>
      </c>
      <c r="G309" s="161"/>
      <c r="H309" s="161"/>
      <c r="I309" s="164"/>
      <c r="J309" s="164"/>
      <c r="K309" s="381"/>
      <c r="L309" s="164"/>
    </row>
    <row r="310" spans="1:12" s="449" customFormat="1" ht="15.15" customHeight="1">
      <c r="A310" s="465"/>
      <c r="B310" s="487"/>
      <c r="C310" s="487"/>
      <c r="D310" s="445"/>
      <c r="E310" s="539"/>
      <c r="F310" s="507"/>
      <c r="G310" s="161"/>
      <c r="H310" s="161"/>
      <c r="I310" s="164"/>
      <c r="J310" s="164"/>
      <c r="K310" s="381"/>
      <c r="L310" s="164"/>
    </row>
    <row r="311" spans="1:12" s="449" customFormat="1" ht="15.15" customHeight="1">
      <c r="A311" s="465"/>
      <c r="B311" s="487"/>
      <c r="C311" s="487"/>
      <c r="D311" s="445"/>
      <c r="E311" s="539"/>
      <c r="F311" s="507"/>
      <c r="G311" s="161"/>
      <c r="H311" s="161"/>
      <c r="I311" s="164"/>
      <c r="J311" s="164"/>
      <c r="K311" s="381"/>
      <c r="L311" s="164"/>
    </row>
    <row r="312" spans="1:12" s="449" customFormat="1" ht="41.4">
      <c r="A312" s="789">
        <f>A306+0.01</f>
        <v>1.6200000000000006</v>
      </c>
      <c r="B312" s="790" t="s">
        <v>421</v>
      </c>
      <c r="C312" s="790"/>
      <c r="D312" s="791"/>
      <c r="E312" s="792"/>
      <c r="F312" s="793"/>
      <c r="G312" s="161"/>
      <c r="H312" s="161"/>
      <c r="I312" s="164"/>
      <c r="J312" s="164"/>
      <c r="K312" s="381"/>
      <c r="L312" s="164"/>
    </row>
    <row r="313" spans="1:12" s="449" customFormat="1" ht="15.9" customHeight="1">
      <c r="A313" s="715"/>
      <c r="B313" s="692"/>
      <c r="C313" s="692" t="s">
        <v>5</v>
      </c>
      <c r="D313" s="791">
        <v>2</v>
      </c>
      <c r="E313" s="745"/>
      <c r="F313" s="746">
        <f>E313*D313</f>
        <v>0</v>
      </c>
      <c r="G313" s="161"/>
      <c r="H313" s="161"/>
      <c r="I313" s="164"/>
      <c r="J313" s="164"/>
      <c r="K313" s="381"/>
      <c r="L313" s="164"/>
    </row>
    <row r="314" spans="1:12" s="449" customFormat="1" ht="15.9" customHeight="1">
      <c r="A314" s="465"/>
      <c r="D314" s="557"/>
      <c r="E314" s="558"/>
      <c r="F314" s="507"/>
      <c r="G314" s="161"/>
      <c r="H314" s="161"/>
      <c r="I314" s="164"/>
      <c r="J314" s="164"/>
      <c r="K314" s="381"/>
      <c r="L314" s="164"/>
    </row>
    <row r="315" spans="1:12" s="449" customFormat="1" ht="15.9" customHeight="1">
      <c r="A315" s="465"/>
      <c r="B315" s="505"/>
      <c r="C315" s="505"/>
      <c r="D315" s="445"/>
      <c r="E315" s="506"/>
      <c r="F315" s="507"/>
      <c r="G315" s="161"/>
      <c r="H315" s="161"/>
      <c r="I315" s="164"/>
      <c r="J315" s="164"/>
      <c r="K315" s="381"/>
      <c r="L315" s="164"/>
    </row>
    <row r="316" spans="1:12" s="449" customFormat="1">
      <c r="A316" s="715">
        <f>A312+0.01</f>
        <v>1.6300000000000006</v>
      </c>
      <c r="B316" s="714" t="s">
        <v>422</v>
      </c>
      <c r="C316" s="714"/>
      <c r="D316" s="689"/>
      <c r="E316" s="745"/>
      <c r="F316" s="746"/>
      <c r="G316" s="161"/>
      <c r="H316" s="161"/>
      <c r="I316" s="164"/>
      <c r="J316" s="164"/>
      <c r="K316" s="381"/>
      <c r="L316" s="164"/>
    </row>
    <row r="317" spans="1:12" s="449" customFormat="1" ht="15.9" customHeight="1">
      <c r="A317" s="715"/>
      <c r="B317" s="794" t="s">
        <v>418</v>
      </c>
      <c r="C317" s="794" t="s">
        <v>5</v>
      </c>
      <c r="D317" s="689">
        <v>2</v>
      </c>
      <c r="E317" s="745"/>
      <c r="F317" s="746">
        <f>E317*D317</f>
        <v>0</v>
      </c>
      <c r="G317" s="161"/>
      <c r="H317" s="161"/>
      <c r="I317" s="164"/>
      <c r="J317" s="164"/>
      <c r="K317" s="381"/>
      <c r="L317" s="164"/>
    </row>
    <row r="318" spans="1:12" s="449" customFormat="1" ht="15.9" customHeight="1">
      <c r="A318" s="715"/>
      <c r="B318" s="794" t="s">
        <v>423</v>
      </c>
      <c r="C318" s="794" t="s">
        <v>5</v>
      </c>
      <c r="D318" s="689">
        <v>1</v>
      </c>
      <c r="E318" s="745"/>
      <c r="F318" s="746">
        <f>E318*D318</f>
        <v>0</v>
      </c>
      <c r="G318" s="161"/>
      <c r="H318" s="161"/>
      <c r="I318" s="164"/>
      <c r="J318" s="164"/>
      <c r="K318" s="381"/>
      <c r="L318" s="164"/>
    </row>
    <row r="319" spans="1:12" s="449" customFormat="1" ht="15.9" customHeight="1">
      <c r="A319" s="465"/>
      <c r="B319" s="505"/>
      <c r="C319" s="505"/>
      <c r="D319" s="445"/>
      <c r="E319" s="539"/>
      <c r="F319" s="507"/>
      <c r="G319" s="161"/>
      <c r="H319" s="161"/>
      <c r="I319" s="164"/>
      <c r="J319" s="164"/>
      <c r="K319" s="381"/>
      <c r="L319" s="164"/>
    </row>
    <row r="320" spans="1:12" s="449" customFormat="1" ht="15.9" customHeight="1">
      <c r="A320" s="465"/>
      <c r="B320" s="505"/>
      <c r="C320" s="505"/>
      <c r="D320" s="445"/>
      <c r="E320" s="506"/>
      <c r="F320" s="507"/>
      <c r="G320" s="161"/>
      <c r="H320" s="161"/>
      <c r="I320" s="164"/>
      <c r="J320" s="164"/>
      <c r="K320" s="381"/>
      <c r="L320" s="164"/>
    </row>
    <row r="321" spans="1:257" s="449" customFormat="1" ht="27.6">
      <c r="A321" s="715">
        <f>A316+0.01</f>
        <v>1.6400000000000006</v>
      </c>
      <c r="B321" s="744" t="s">
        <v>424</v>
      </c>
      <c r="C321" s="744"/>
      <c r="D321" s="689"/>
      <c r="E321" s="795"/>
      <c r="F321" s="746"/>
      <c r="G321" s="161"/>
      <c r="H321" s="161"/>
      <c r="I321" s="164"/>
      <c r="J321" s="164"/>
      <c r="K321" s="381"/>
      <c r="L321" s="164"/>
    </row>
    <row r="322" spans="1:257" s="449" customFormat="1" ht="15.9" customHeight="1">
      <c r="A322" s="715"/>
      <c r="B322" s="744" t="s">
        <v>425</v>
      </c>
      <c r="C322" s="744" t="s">
        <v>5</v>
      </c>
      <c r="D322" s="689">
        <v>1</v>
      </c>
      <c r="E322" s="745"/>
      <c r="F322" s="746">
        <f>E322*D322</f>
        <v>0</v>
      </c>
      <c r="G322" s="161"/>
      <c r="H322" s="161"/>
      <c r="I322" s="164"/>
      <c r="J322" s="164"/>
      <c r="K322" s="381"/>
      <c r="L322" s="164"/>
    </row>
    <row r="323" spans="1:257" s="449" customFormat="1" ht="15.9" customHeight="1">
      <c r="A323" s="465"/>
      <c r="B323" s="487"/>
      <c r="C323" s="487"/>
      <c r="D323" s="445"/>
      <c r="E323" s="539"/>
      <c r="F323" s="507"/>
      <c r="G323" s="161"/>
      <c r="H323" s="161"/>
      <c r="I323" s="164"/>
      <c r="J323" s="164"/>
      <c r="K323" s="381"/>
      <c r="L323" s="164"/>
    </row>
    <row r="324" spans="1:257" s="449" customFormat="1" ht="15.9" customHeight="1">
      <c r="A324" s="465"/>
      <c r="B324" s="487"/>
      <c r="C324" s="487"/>
      <c r="D324" s="445"/>
      <c r="E324" s="539"/>
      <c r="F324" s="507"/>
      <c r="G324" s="161"/>
      <c r="H324" s="161"/>
      <c r="I324" s="164"/>
      <c r="J324" s="164"/>
      <c r="K324" s="381"/>
      <c r="L324" s="164"/>
    </row>
    <row r="325" spans="1:257" s="449" customFormat="1" ht="27.6">
      <c r="A325" s="715">
        <f>A321+0.01</f>
        <v>1.6500000000000006</v>
      </c>
      <c r="B325" s="796" t="s">
        <v>426</v>
      </c>
      <c r="C325" s="796"/>
      <c r="D325" s="689"/>
      <c r="E325" s="797"/>
      <c r="F325" s="798"/>
      <c r="G325" s="161"/>
      <c r="H325" s="161"/>
      <c r="I325" s="164"/>
      <c r="J325" s="164"/>
      <c r="K325" s="381"/>
      <c r="L325" s="164"/>
      <c r="M325" s="455"/>
      <c r="N325" s="455"/>
      <c r="O325" s="455"/>
      <c r="P325" s="455"/>
      <c r="Q325" s="455"/>
      <c r="R325" s="455"/>
      <c r="S325" s="455"/>
      <c r="T325" s="455"/>
      <c r="U325" s="455"/>
      <c r="V325" s="455"/>
      <c r="W325" s="455"/>
      <c r="X325" s="455"/>
      <c r="Y325" s="455"/>
      <c r="Z325" s="455"/>
      <c r="AA325" s="455"/>
      <c r="AB325" s="455"/>
      <c r="AC325" s="455"/>
      <c r="AD325" s="455"/>
      <c r="AE325" s="455"/>
      <c r="AF325" s="455"/>
      <c r="AG325" s="455"/>
      <c r="AH325" s="455"/>
      <c r="AI325" s="455"/>
      <c r="AJ325" s="455"/>
      <c r="AK325" s="455"/>
      <c r="AL325" s="455"/>
      <c r="AM325" s="455"/>
      <c r="AN325" s="455"/>
      <c r="AO325" s="455"/>
      <c r="AP325" s="455"/>
      <c r="AQ325" s="455"/>
      <c r="AR325" s="455"/>
      <c r="AS325" s="455"/>
      <c r="AT325" s="455"/>
      <c r="AU325" s="455"/>
      <c r="AV325" s="455"/>
      <c r="AW325" s="455"/>
      <c r="AX325" s="455"/>
      <c r="AY325" s="455"/>
      <c r="AZ325" s="455"/>
      <c r="BA325" s="455"/>
      <c r="BB325" s="455"/>
      <c r="BC325" s="455"/>
      <c r="BD325" s="455"/>
      <c r="BE325" s="455"/>
      <c r="BF325" s="455"/>
      <c r="BG325" s="455"/>
      <c r="BH325" s="455"/>
      <c r="BI325" s="455"/>
      <c r="BJ325" s="455"/>
      <c r="BK325" s="455"/>
      <c r="BL325" s="455"/>
      <c r="BM325" s="455"/>
      <c r="BN325" s="455"/>
      <c r="BO325" s="455"/>
      <c r="BP325" s="455"/>
      <c r="BQ325" s="455"/>
      <c r="BR325" s="455"/>
      <c r="BS325" s="455"/>
      <c r="BT325" s="455"/>
      <c r="BU325" s="455"/>
      <c r="BV325" s="455"/>
      <c r="BW325" s="455"/>
      <c r="BX325" s="455"/>
      <c r="BY325" s="455"/>
      <c r="BZ325" s="455"/>
      <c r="CA325" s="455"/>
      <c r="CB325" s="455"/>
      <c r="CC325" s="455"/>
      <c r="CD325" s="455"/>
      <c r="CE325" s="455"/>
      <c r="CF325" s="455"/>
      <c r="CG325" s="455"/>
      <c r="CH325" s="455"/>
      <c r="CI325" s="455"/>
      <c r="CJ325" s="455"/>
      <c r="CK325" s="455"/>
      <c r="CL325" s="455"/>
      <c r="CM325" s="455"/>
      <c r="CN325" s="455"/>
      <c r="CO325" s="455"/>
      <c r="CP325" s="455"/>
      <c r="CQ325" s="455"/>
      <c r="CR325" s="455"/>
      <c r="CS325" s="455"/>
      <c r="CT325" s="455"/>
      <c r="CU325" s="455"/>
      <c r="CV325" s="455"/>
      <c r="CW325" s="455"/>
      <c r="CX325" s="455"/>
      <c r="CY325" s="455"/>
      <c r="CZ325" s="455"/>
      <c r="DA325" s="455"/>
      <c r="DB325" s="455"/>
      <c r="DC325" s="455"/>
      <c r="DD325" s="455"/>
      <c r="DE325" s="455"/>
      <c r="DF325" s="455"/>
      <c r="DG325" s="455"/>
      <c r="DH325" s="455"/>
      <c r="DI325" s="455"/>
      <c r="DJ325" s="455"/>
      <c r="DK325" s="455"/>
      <c r="DL325" s="455"/>
      <c r="DM325" s="455"/>
      <c r="DN325" s="455"/>
      <c r="DO325" s="455"/>
      <c r="DP325" s="455"/>
      <c r="DQ325" s="455"/>
      <c r="DR325" s="455"/>
      <c r="DS325" s="455"/>
      <c r="DT325" s="455"/>
      <c r="DU325" s="455"/>
      <c r="DV325" s="455"/>
      <c r="DW325" s="455"/>
      <c r="DX325" s="455"/>
      <c r="DY325" s="455"/>
      <c r="DZ325" s="455"/>
      <c r="EA325" s="455"/>
      <c r="EB325" s="455"/>
      <c r="EC325" s="455"/>
      <c r="ED325" s="455"/>
      <c r="EE325" s="455"/>
      <c r="EF325" s="455"/>
      <c r="EG325" s="455"/>
      <c r="EH325" s="455"/>
      <c r="EI325" s="455"/>
      <c r="EJ325" s="455"/>
      <c r="EK325" s="455"/>
      <c r="EL325" s="455"/>
      <c r="EM325" s="455"/>
      <c r="EN325" s="455"/>
      <c r="EO325" s="455"/>
      <c r="EP325" s="455"/>
      <c r="EQ325" s="455"/>
      <c r="ER325" s="455"/>
      <c r="ES325" s="455"/>
      <c r="ET325" s="455"/>
      <c r="EU325" s="455"/>
      <c r="EV325" s="455"/>
      <c r="EW325" s="455"/>
      <c r="EX325" s="455"/>
      <c r="EY325" s="455"/>
      <c r="EZ325" s="455"/>
      <c r="FA325" s="455"/>
      <c r="FB325" s="455"/>
      <c r="FC325" s="455"/>
      <c r="FD325" s="455"/>
      <c r="FE325" s="455"/>
      <c r="FF325" s="455"/>
      <c r="FG325" s="455"/>
      <c r="FH325" s="455"/>
      <c r="FI325" s="455"/>
      <c r="FJ325" s="455"/>
      <c r="FK325" s="455"/>
      <c r="FL325" s="455"/>
      <c r="FM325" s="455"/>
      <c r="FN325" s="455"/>
      <c r="FO325" s="455"/>
      <c r="FP325" s="455"/>
      <c r="FQ325" s="455"/>
      <c r="FR325" s="455"/>
      <c r="FS325" s="455"/>
      <c r="FT325" s="455"/>
      <c r="FU325" s="455"/>
      <c r="FV325" s="455"/>
      <c r="FW325" s="455"/>
      <c r="FX325" s="455"/>
      <c r="FY325" s="455"/>
      <c r="FZ325" s="455"/>
      <c r="GA325" s="455"/>
      <c r="GB325" s="455"/>
      <c r="GC325" s="455"/>
      <c r="GD325" s="455"/>
      <c r="GE325" s="455"/>
      <c r="GF325" s="455"/>
      <c r="GG325" s="455"/>
      <c r="GH325" s="455"/>
      <c r="GI325" s="455"/>
      <c r="GJ325" s="455"/>
      <c r="GK325" s="455"/>
      <c r="GL325" s="455"/>
      <c r="GM325" s="455"/>
      <c r="GN325" s="455"/>
      <c r="GO325" s="455"/>
      <c r="GP325" s="455"/>
      <c r="GQ325" s="455"/>
      <c r="GR325" s="455"/>
      <c r="GS325" s="455"/>
      <c r="GT325" s="455"/>
      <c r="GU325" s="455"/>
      <c r="GV325" s="455"/>
      <c r="GW325" s="455"/>
      <c r="GX325" s="455"/>
      <c r="GY325" s="455"/>
      <c r="GZ325" s="455"/>
      <c r="HA325" s="455"/>
      <c r="HB325" s="455"/>
      <c r="HC325" s="455"/>
      <c r="HD325" s="455"/>
      <c r="HE325" s="455"/>
      <c r="HF325" s="455"/>
      <c r="HG325" s="455"/>
      <c r="HH325" s="455"/>
      <c r="HI325" s="455"/>
      <c r="HJ325" s="455"/>
      <c r="HK325" s="455"/>
      <c r="HL325" s="455"/>
      <c r="HM325" s="455"/>
      <c r="HN325" s="455"/>
      <c r="HO325" s="455"/>
      <c r="HP325" s="455"/>
      <c r="HQ325" s="455"/>
      <c r="HR325" s="455"/>
      <c r="HS325" s="455"/>
      <c r="HT325" s="455"/>
      <c r="HU325" s="455"/>
      <c r="HV325" s="455"/>
      <c r="HW325" s="455"/>
      <c r="HX325" s="455"/>
      <c r="HY325" s="455"/>
      <c r="HZ325" s="455"/>
      <c r="IA325" s="455"/>
      <c r="IB325" s="455"/>
      <c r="IC325" s="455"/>
      <c r="ID325" s="455"/>
      <c r="IE325" s="455"/>
      <c r="IF325" s="455"/>
      <c r="IG325" s="455"/>
      <c r="IH325" s="455"/>
      <c r="II325" s="455"/>
      <c r="IJ325" s="455"/>
      <c r="IK325" s="455"/>
      <c r="IL325" s="455"/>
      <c r="IM325" s="455"/>
      <c r="IN325" s="455"/>
      <c r="IO325" s="455"/>
      <c r="IP325" s="455"/>
      <c r="IQ325" s="455"/>
      <c r="IR325" s="455"/>
      <c r="IS325" s="455"/>
      <c r="IT325" s="455"/>
      <c r="IU325" s="455"/>
      <c r="IV325" s="455"/>
      <c r="IW325" s="455"/>
    </row>
    <row r="326" spans="1:257" s="449" customFormat="1" ht="15.9" customHeight="1">
      <c r="A326" s="715"/>
      <c r="B326" s="744"/>
      <c r="C326" s="744" t="s">
        <v>320</v>
      </c>
      <c r="D326" s="689">
        <v>2</v>
      </c>
      <c r="E326" s="799"/>
      <c r="F326" s="746">
        <f>E326*D326</f>
        <v>0</v>
      </c>
      <c r="G326" s="161"/>
      <c r="H326" s="161"/>
      <c r="I326" s="164"/>
      <c r="J326" s="164"/>
      <c r="K326" s="381"/>
      <c r="L326" s="164"/>
    </row>
    <row r="327" spans="1:257" s="449" customFormat="1" ht="15.9" customHeight="1">
      <c r="A327" s="465"/>
      <c r="B327" s="487"/>
      <c r="C327" s="487"/>
      <c r="D327" s="445"/>
      <c r="E327" s="559"/>
      <c r="F327" s="507"/>
      <c r="G327" s="161"/>
      <c r="H327" s="161"/>
      <c r="I327" s="164"/>
      <c r="J327" s="164"/>
      <c r="K327" s="381"/>
      <c r="L327" s="164"/>
    </row>
    <row r="328" spans="1:257" s="449" customFormat="1" ht="15.9" customHeight="1">
      <c r="A328" s="465"/>
      <c r="B328" s="487"/>
      <c r="C328" s="487"/>
      <c r="D328" s="445"/>
      <c r="E328" s="559"/>
      <c r="F328" s="507"/>
      <c r="G328" s="161"/>
      <c r="H328" s="161"/>
      <c r="I328" s="164"/>
      <c r="J328" s="164"/>
      <c r="K328" s="381"/>
      <c r="L328" s="164"/>
    </row>
    <row r="329" spans="1:257" s="449" customFormat="1" ht="27.6">
      <c r="A329" s="715">
        <f>A325+0.01</f>
        <v>1.6600000000000006</v>
      </c>
      <c r="B329" s="796" t="s">
        <v>427</v>
      </c>
      <c r="C329" s="796"/>
      <c r="D329" s="689"/>
      <c r="E329" s="797"/>
      <c r="F329" s="798"/>
      <c r="G329" s="161"/>
      <c r="H329" s="161"/>
      <c r="I329" s="164"/>
      <c r="J329" s="164"/>
      <c r="K329" s="381"/>
      <c r="L329" s="164"/>
      <c r="M329" s="455"/>
      <c r="N329" s="455"/>
      <c r="O329" s="455"/>
      <c r="P329" s="455"/>
      <c r="Q329" s="455"/>
      <c r="R329" s="455"/>
      <c r="S329" s="455"/>
      <c r="T329" s="455"/>
      <c r="U329" s="455"/>
      <c r="V329" s="455"/>
      <c r="W329" s="455"/>
      <c r="X329" s="455"/>
      <c r="Y329" s="455"/>
      <c r="Z329" s="455"/>
      <c r="AA329" s="455"/>
      <c r="AB329" s="455"/>
      <c r="AC329" s="455"/>
      <c r="AD329" s="455"/>
      <c r="AE329" s="455"/>
      <c r="AF329" s="455"/>
      <c r="AG329" s="455"/>
      <c r="AH329" s="455"/>
      <c r="AI329" s="455"/>
      <c r="AJ329" s="455"/>
      <c r="AK329" s="455"/>
      <c r="AL329" s="455"/>
      <c r="AM329" s="455"/>
      <c r="AN329" s="455"/>
      <c r="AO329" s="455"/>
      <c r="AP329" s="455"/>
      <c r="AQ329" s="455"/>
      <c r="AR329" s="455"/>
      <c r="AS329" s="455"/>
      <c r="AT329" s="455"/>
      <c r="AU329" s="455"/>
      <c r="AV329" s="455"/>
      <c r="AW329" s="455"/>
      <c r="AX329" s="455"/>
      <c r="AY329" s="455"/>
      <c r="AZ329" s="455"/>
      <c r="BA329" s="455"/>
      <c r="BB329" s="455"/>
      <c r="BC329" s="455"/>
      <c r="BD329" s="455"/>
      <c r="BE329" s="455"/>
      <c r="BF329" s="455"/>
      <c r="BG329" s="455"/>
      <c r="BH329" s="455"/>
      <c r="BI329" s="455"/>
      <c r="BJ329" s="455"/>
      <c r="BK329" s="455"/>
      <c r="BL329" s="455"/>
      <c r="BM329" s="455"/>
      <c r="BN329" s="455"/>
      <c r="BO329" s="455"/>
      <c r="BP329" s="455"/>
      <c r="BQ329" s="455"/>
      <c r="BR329" s="455"/>
      <c r="BS329" s="455"/>
      <c r="BT329" s="455"/>
      <c r="BU329" s="455"/>
      <c r="BV329" s="455"/>
      <c r="BW329" s="455"/>
      <c r="BX329" s="455"/>
      <c r="BY329" s="455"/>
      <c r="BZ329" s="455"/>
      <c r="CA329" s="455"/>
      <c r="CB329" s="455"/>
      <c r="CC329" s="455"/>
      <c r="CD329" s="455"/>
      <c r="CE329" s="455"/>
      <c r="CF329" s="455"/>
      <c r="CG329" s="455"/>
      <c r="CH329" s="455"/>
      <c r="CI329" s="455"/>
      <c r="CJ329" s="455"/>
      <c r="CK329" s="455"/>
      <c r="CL329" s="455"/>
      <c r="CM329" s="455"/>
      <c r="CN329" s="455"/>
      <c r="CO329" s="455"/>
      <c r="CP329" s="455"/>
      <c r="CQ329" s="455"/>
      <c r="CR329" s="455"/>
      <c r="CS329" s="455"/>
      <c r="CT329" s="455"/>
      <c r="CU329" s="455"/>
      <c r="CV329" s="455"/>
      <c r="CW329" s="455"/>
      <c r="CX329" s="455"/>
      <c r="CY329" s="455"/>
      <c r="CZ329" s="455"/>
      <c r="DA329" s="455"/>
      <c r="DB329" s="455"/>
      <c r="DC329" s="455"/>
      <c r="DD329" s="455"/>
      <c r="DE329" s="455"/>
      <c r="DF329" s="455"/>
      <c r="DG329" s="455"/>
      <c r="DH329" s="455"/>
      <c r="DI329" s="455"/>
      <c r="DJ329" s="455"/>
      <c r="DK329" s="455"/>
      <c r="DL329" s="455"/>
      <c r="DM329" s="455"/>
      <c r="DN329" s="455"/>
      <c r="DO329" s="455"/>
      <c r="DP329" s="455"/>
      <c r="DQ329" s="455"/>
      <c r="DR329" s="455"/>
      <c r="DS329" s="455"/>
      <c r="DT329" s="455"/>
      <c r="DU329" s="455"/>
      <c r="DV329" s="455"/>
      <c r="DW329" s="455"/>
      <c r="DX329" s="455"/>
      <c r="DY329" s="455"/>
      <c r="DZ329" s="455"/>
      <c r="EA329" s="455"/>
      <c r="EB329" s="455"/>
      <c r="EC329" s="455"/>
      <c r="ED329" s="455"/>
      <c r="EE329" s="455"/>
      <c r="EF329" s="455"/>
      <c r="EG329" s="455"/>
      <c r="EH329" s="455"/>
      <c r="EI329" s="455"/>
      <c r="EJ329" s="455"/>
      <c r="EK329" s="455"/>
      <c r="EL329" s="455"/>
      <c r="EM329" s="455"/>
      <c r="EN329" s="455"/>
      <c r="EO329" s="455"/>
      <c r="EP329" s="455"/>
      <c r="EQ329" s="455"/>
      <c r="ER329" s="455"/>
      <c r="ES329" s="455"/>
      <c r="ET329" s="455"/>
      <c r="EU329" s="455"/>
      <c r="EV329" s="455"/>
      <c r="EW329" s="455"/>
      <c r="EX329" s="455"/>
      <c r="EY329" s="455"/>
      <c r="EZ329" s="455"/>
      <c r="FA329" s="455"/>
      <c r="FB329" s="455"/>
      <c r="FC329" s="455"/>
      <c r="FD329" s="455"/>
      <c r="FE329" s="455"/>
      <c r="FF329" s="455"/>
      <c r="FG329" s="455"/>
      <c r="FH329" s="455"/>
      <c r="FI329" s="455"/>
      <c r="FJ329" s="455"/>
      <c r="FK329" s="455"/>
      <c r="FL329" s="455"/>
      <c r="FM329" s="455"/>
      <c r="FN329" s="455"/>
      <c r="FO329" s="455"/>
      <c r="FP329" s="455"/>
      <c r="FQ329" s="455"/>
      <c r="FR329" s="455"/>
      <c r="FS329" s="455"/>
      <c r="FT329" s="455"/>
      <c r="FU329" s="455"/>
      <c r="FV329" s="455"/>
      <c r="FW329" s="455"/>
      <c r="FX329" s="455"/>
      <c r="FY329" s="455"/>
      <c r="FZ329" s="455"/>
      <c r="GA329" s="455"/>
      <c r="GB329" s="455"/>
      <c r="GC329" s="455"/>
      <c r="GD329" s="455"/>
      <c r="GE329" s="455"/>
      <c r="GF329" s="455"/>
      <c r="GG329" s="455"/>
      <c r="GH329" s="455"/>
      <c r="GI329" s="455"/>
      <c r="GJ329" s="455"/>
      <c r="GK329" s="455"/>
      <c r="GL329" s="455"/>
      <c r="GM329" s="455"/>
      <c r="GN329" s="455"/>
      <c r="GO329" s="455"/>
      <c r="GP329" s="455"/>
      <c r="GQ329" s="455"/>
      <c r="GR329" s="455"/>
      <c r="GS329" s="455"/>
      <c r="GT329" s="455"/>
      <c r="GU329" s="455"/>
      <c r="GV329" s="455"/>
      <c r="GW329" s="455"/>
      <c r="GX329" s="455"/>
      <c r="GY329" s="455"/>
      <c r="GZ329" s="455"/>
      <c r="HA329" s="455"/>
      <c r="HB329" s="455"/>
      <c r="HC329" s="455"/>
      <c r="HD329" s="455"/>
      <c r="HE329" s="455"/>
      <c r="HF329" s="455"/>
      <c r="HG329" s="455"/>
      <c r="HH329" s="455"/>
      <c r="HI329" s="455"/>
      <c r="HJ329" s="455"/>
      <c r="HK329" s="455"/>
      <c r="HL329" s="455"/>
      <c r="HM329" s="455"/>
      <c r="HN329" s="455"/>
      <c r="HO329" s="455"/>
      <c r="HP329" s="455"/>
      <c r="HQ329" s="455"/>
      <c r="HR329" s="455"/>
      <c r="HS329" s="455"/>
      <c r="HT329" s="455"/>
      <c r="HU329" s="455"/>
      <c r="HV329" s="455"/>
      <c r="HW329" s="455"/>
      <c r="HX329" s="455"/>
      <c r="HY329" s="455"/>
      <c r="HZ329" s="455"/>
      <c r="IA329" s="455"/>
      <c r="IB329" s="455"/>
      <c r="IC329" s="455"/>
      <c r="ID329" s="455"/>
      <c r="IE329" s="455"/>
      <c r="IF329" s="455"/>
      <c r="IG329" s="455"/>
      <c r="IH329" s="455"/>
      <c r="II329" s="455"/>
      <c r="IJ329" s="455"/>
      <c r="IK329" s="455"/>
      <c r="IL329" s="455"/>
      <c r="IM329" s="455"/>
      <c r="IN329" s="455"/>
      <c r="IO329" s="455"/>
      <c r="IP329" s="455"/>
      <c r="IQ329" s="455"/>
      <c r="IR329" s="455"/>
      <c r="IS329" s="455"/>
      <c r="IT329" s="455"/>
      <c r="IU329" s="455"/>
      <c r="IV329" s="455"/>
      <c r="IW329" s="455"/>
    </row>
    <row r="330" spans="1:257" s="449" customFormat="1" ht="15.9" customHeight="1">
      <c r="A330" s="715"/>
      <c r="B330" s="744"/>
      <c r="C330" s="744" t="s">
        <v>320</v>
      </c>
      <c r="D330" s="689">
        <v>3</v>
      </c>
      <c r="E330" s="799"/>
      <c r="F330" s="746">
        <f>E330*D330</f>
        <v>0</v>
      </c>
      <c r="G330" s="161"/>
      <c r="H330" s="161"/>
      <c r="I330" s="164"/>
      <c r="J330" s="164"/>
      <c r="K330" s="381"/>
      <c r="L330" s="164"/>
    </row>
    <row r="331" spans="1:257" s="449" customFormat="1" ht="15.9" customHeight="1">
      <c r="A331" s="465"/>
      <c r="B331" s="487"/>
      <c r="C331" s="487"/>
      <c r="D331" s="445"/>
      <c r="E331" s="539"/>
      <c r="F331" s="507"/>
      <c r="G331" s="161"/>
      <c r="H331" s="161"/>
      <c r="I331" s="164"/>
      <c r="J331" s="164"/>
      <c r="K331" s="381"/>
      <c r="L331" s="164"/>
    </row>
    <row r="332" spans="1:257" s="449" customFormat="1" ht="15.9" customHeight="1">
      <c r="A332" s="465"/>
      <c r="B332" s="487"/>
      <c r="C332" s="487"/>
      <c r="D332" s="445"/>
      <c r="E332" s="539"/>
      <c r="F332" s="507"/>
      <c r="G332" s="161"/>
      <c r="H332" s="161"/>
      <c r="I332" s="164"/>
      <c r="J332" s="164"/>
      <c r="K332" s="381"/>
      <c r="L332" s="164"/>
    </row>
    <row r="333" spans="1:257" s="449" customFormat="1" ht="27.6">
      <c r="A333" s="715">
        <f>A329+0.01</f>
        <v>1.6700000000000006</v>
      </c>
      <c r="B333" s="744" t="s">
        <v>428</v>
      </c>
      <c r="C333" s="744"/>
      <c r="D333" s="689"/>
      <c r="E333" s="795"/>
      <c r="F333" s="746"/>
      <c r="G333" s="161"/>
      <c r="H333" s="161"/>
      <c r="I333" s="164"/>
      <c r="J333" s="164"/>
      <c r="K333" s="381"/>
      <c r="L333" s="164"/>
    </row>
    <row r="334" spans="1:257" s="449" customFormat="1" ht="15.9" customHeight="1">
      <c r="A334" s="715"/>
      <c r="B334" s="744"/>
      <c r="C334" s="744" t="s">
        <v>320</v>
      </c>
      <c r="D334" s="689">
        <v>2</v>
      </c>
      <c r="E334" s="745"/>
      <c r="F334" s="746">
        <f>E334*D334</f>
        <v>0</v>
      </c>
      <c r="G334" s="161"/>
      <c r="H334" s="161"/>
      <c r="I334" s="164"/>
      <c r="J334" s="164"/>
      <c r="K334" s="381"/>
      <c r="L334" s="164"/>
    </row>
    <row r="335" spans="1:257" s="449" customFormat="1" ht="15.9" customHeight="1">
      <c r="A335" s="465"/>
      <c r="B335" s="487"/>
      <c r="C335" s="487"/>
      <c r="D335" s="445"/>
      <c r="E335" s="539"/>
      <c r="F335" s="507"/>
      <c r="G335" s="161"/>
      <c r="H335" s="161"/>
      <c r="I335" s="164"/>
      <c r="J335" s="164"/>
      <c r="K335" s="381"/>
      <c r="L335" s="164"/>
    </row>
    <row r="336" spans="1:257" s="449" customFormat="1" ht="15.9" customHeight="1">
      <c r="A336" s="465"/>
      <c r="B336" s="487"/>
      <c r="C336" s="487"/>
      <c r="D336" s="445"/>
      <c r="E336" s="539"/>
      <c r="F336" s="507"/>
      <c r="G336" s="161"/>
      <c r="H336" s="161"/>
      <c r="I336" s="164"/>
      <c r="J336" s="164"/>
      <c r="K336" s="381"/>
      <c r="L336" s="164"/>
    </row>
    <row r="337" spans="1:12" s="449" customFormat="1" ht="41.4">
      <c r="A337" s="715">
        <f>A333+0.01</f>
        <v>1.6800000000000006</v>
      </c>
      <c r="B337" s="744" t="s">
        <v>429</v>
      </c>
      <c r="C337" s="744"/>
      <c r="D337" s="689"/>
      <c r="E337" s="795"/>
      <c r="F337" s="746"/>
      <c r="G337" s="161"/>
      <c r="H337" s="161"/>
      <c r="I337" s="164"/>
      <c r="J337" s="164"/>
      <c r="K337" s="381"/>
      <c r="L337" s="164"/>
    </row>
    <row r="338" spans="1:12" s="449" customFormat="1" ht="15.9" customHeight="1">
      <c r="A338" s="715"/>
      <c r="B338" s="744"/>
      <c r="C338" s="744" t="s">
        <v>320</v>
      </c>
      <c r="D338" s="689">
        <v>1</v>
      </c>
      <c r="E338" s="745"/>
      <c r="F338" s="746">
        <f>E338*D338</f>
        <v>0</v>
      </c>
      <c r="G338" s="161"/>
      <c r="H338" s="161"/>
      <c r="I338" s="164"/>
      <c r="J338" s="164"/>
      <c r="K338" s="381"/>
      <c r="L338" s="164"/>
    </row>
    <row r="339" spans="1:12" s="449" customFormat="1" ht="15.75" customHeight="1">
      <c r="A339" s="465"/>
      <c r="B339" s="487"/>
      <c r="C339" s="487"/>
      <c r="D339" s="445"/>
      <c r="E339" s="539"/>
      <c r="F339" s="507"/>
      <c r="G339" s="161"/>
      <c r="H339" s="161"/>
      <c r="I339" s="164"/>
      <c r="J339" s="164"/>
      <c r="K339" s="381"/>
      <c r="L339" s="164"/>
    </row>
    <row r="340" spans="1:12" s="449" customFormat="1" ht="15.9" customHeight="1">
      <c r="A340" s="465"/>
      <c r="B340" s="487"/>
      <c r="C340" s="487"/>
      <c r="D340" s="445"/>
      <c r="E340" s="539"/>
      <c r="F340" s="507"/>
      <c r="G340" s="161"/>
      <c r="H340" s="161"/>
      <c r="I340" s="164"/>
      <c r="J340" s="164"/>
      <c r="K340" s="381"/>
      <c r="L340" s="164"/>
    </row>
    <row r="341" spans="1:12" s="538" customFormat="1" ht="45" customHeight="1">
      <c r="A341" s="715">
        <f>A337+0.01</f>
        <v>1.6900000000000006</v>
      </c>
      <c r="B341" s="744" t="s">
        <v>430</v>
      </c>
      <c r="C341" s="689"/>
      <c r="D341" s="795"/>
      <c r="E341" s="746"/>
      <c r="F341" s="800"/>
      <c r="G341" s="161"/>
      <c r="H341" s="161"/>
      <c r="I341" s="164"/>
      <c r="J341" s="164"/>
      <c r="K341" s="381"/>
      <c r="L341" s="164"/>
    </row>
    <row r="342" spans="1:12" s="538" customFormat="1" ht="15" customHeight="1">
      <c r="A342" s="801"/>
      <c r="B342" s="802" t="s">
        <v>431</v>
      </c>
      <c r="C342" s="733"/>
      <c r="D342" s="803"/>
      <c r="E342" s="804"/>
      <c r="F342" s="805"/>
      <c r="G342" s="161"/>
      <c r="H342" s="161"/>
      <c r="I342" s="164"/>
      <c r="J342" s="164"/>
      <c r="K342" s="381"/>
      <c r="L342" s="164"/>
    </row>
    <row r="343" spans="1:12" s="538" customFormat="1" ht="15" customHeight="1">
      <c r="A343" s="801"/>
      <c r="B343" s="802" t="s">
        <v>432</v>
      </c>
      <c r="C343" s="733"/>
      <c r="D343" s="803"/>
      <c r="E343" s="804"/>
      <c r="F343" s="805"/>
      <c r="G343" s="161"/>
      <c r="H343" s="161"/>
      <c r="I343" s="164"/>
      <c r="J343" s="164"/>
      <c r="K343" s="381"/>
      <c r="L343" s="164"/>
    </row>
    <row r="344" spans="1:12" s="538" customFormat="1" ht="15" customHeight="1">
      <c r="A344" s="806"/>
      <c r="B344" s="807" t="s">
        <v>433</v>
      </c>
      <c r="C344" s="808"/>
      <c r="D344" s="809"/>
      <c r="E344" s="810"/>
      <c r="F344" s="811"/>
      <c r="G344" s="161"/>
      <c r="H344" s="161"/>
      <c r="I344" s="164"/>
      <c r="J344" s="164"/>
      <c r="K344" s="381"/>
      <c r="L344" s="164"/>
    </row>
    <row r="345" spans="1:12" s="531" customFormat="1" ht="15" customHeight="1">
      <c r="A345" s="695" t="s">
        <v>434</v>
      </c>
      <c r="B345" s="695" t="s">
        <v>435</v>
      </c>
      <c r="C345" s="689"/>
      <c r="D345" s="812"/>
      <c r="E345" s="813"/>
      <c r="F345" s="814"/>
      <c r="G345" s="161"/>
      <c r="H345" s="161"/>
      <c r="I345" s="164"/>
      <c r="J345" s="164"/>
      <c r="K345" s="381"/>
      <c r="L345" s="164"/>
    </row>
    <row r="346" spans="1:12" s="531" customFormat="1" ht="15" customHeight="1">
      <c r="A346" s="695"/>
      <c r="B346" s="695" t="s">
        <v>436</v>
      </c>
      <c r="C346" s="689"/>
      <c r="D346" s="812"/>
      <c r="E346" s="813"/>
      <c r="F346" s="814"/>
      <c r="G346" s="161"/>
      <c r="H346" s="161"/>
      <c r="I346" s="164"/>
      <c r="J346" s="164"/>
      <c r="K346" s="381"/>
      <c r="L346" s="164"/>
    </row>
    <row r="347" spans="1:12" s="531" customFormat="1" ht="15" customHeight="1">
      <c r="A347" s="695"/>
      <c r="B347" s="695" t="s">
        <v>437</v>
      </c>
      <c r="C347" s="689"/>
      <c r="D347" s="812"/>
      <c r="E347" s="813"/>
      <c r="F347" s="814"/>
      <c r="G347" s="161"/>
      <c r="H347" s="161"/>
      <c r="I347" s="164"/>
      <c r="J347" s="164"/>
      <c r="K347" s="381"/>
      <c r="L347" s="164"/>
    </row>
    <row r="348" spans="1:12" s="531" customFormat="1" ht="15" customHeight="1">
      <c r="A348" s="695"/>
      <c r="B348" s="695" t="s">
        <v>438</v>
      </c>
      <c r="C348" s="689"/>
      <c r="D348" s="812"/>
      <c r="E348" s="813"/>
      <c r="F348" s="814"/>
      <c r="G348" s="161"/>
      <c r="H348" s="161"/>
      <c r="I348" s="164"/>
      <c r="J348" s="164"/>
      <c r="K348" s="381"/>
      <c r="L348" s="164"/>
    </row>
    <row r="349" spans="1:12" s="531" customFormat="1" ht="15" customHeight="1">
      <c r="A349" s="695"/>
      <c r="B349" s="695" t="s">
        <v>439</v>
      </c>
      <c r="C349" s="689"/>
      <c r="D349" s="812"/>
      <c r="E349" s="813"/>
      <c r="F349" s="814"/>
      <c r="G349" s="161"/>
      <c r="H349" s="161"/>
      <c r="I349" s="164"/>
      <c r="J349" s="164"/>
      <c r="K349" s="381"/>
      <c r="L349" s="164"/>
    </row>
    <row r="350" spans="1:12" s="538" customFormat="1" ht="15" customHeight="1">
      <c r="A350" s="715"/>
      <c r="B350" s="744"/>
      <c r="C350" s="689" t="s">
        <v>320</v>
      </c>
      <c r="D350" s="689">
        <v>1</v>
      </c>
      <c r="E350" s="799"/>
      <c r="F350" s="746">
        <f>E350*D350</f>
        <v>0</v>
      </c>
      <c r="G350" s="161"/>
      <c r="H350" s="161"/>
      <c r="I350" s="164"/>
      <c r="J350" s="164"/>
      <c r="K350" s="381"/>
      <c r="L350" s="164"/>
    </row>
    <row r="351" spans="1:12" s="538" customFormat="1" ht="15" customHeight="1">
      <c r="A351" s="560"/>
      <c r="B351" s="561"/>
      <c r="C351" s="549"/>
      <c r="D351" s="562"/>
      <c r="E351" s="563"/>
      <c r="F351" s="564"/>
      <c r="G351" s="161"/>
      <c r="H351" s="161"/>
      <c r="I351" s="164"/>
      <c r="J351" s="164"/>
      <c r="K351" s="381"/>
      <c r="L351" s="164"/>
    </row>
    <row r="352" spans="1:12" s="538" customFormat="1" ht="15" customHeight="1">
      <c r="A352" s="560"/>
      <c r="B352" s="561"/>
      <c r="C352" s="549"/>
      <c r="D352" s="562"/>
      <c r="E352" s="563"/>
      <c r="F352" s="564"/>
      <c r="G352" s="161"/>
      <c r="H352" s="161"/>
      <c r="I352" s="164"/>
      <c r="J352" s="164"/>
      <c r="K352" s="381"/>
      <c r="L352" s="164"/>
    </row>
    <row r="353" spans="1:12" s="458" customFormat="1" ht="27.6">
      <c r="A353" s="696">
        <f>A341+0.01</f>
        <v>1.7000000000000006</v>
      </c>
      <c r="B353" s="688" t="s">
        <v>372</v>
      </c>
      <c r="C353" s="702"/>
      <c r="D353" s="698"/>
      <c r="E353" s="699"/>
      <c r="F353" s="700"/>
      <c r="G353" s="161"/>
      <c r="H353" s="161"/>
      <c r="I353" s="164"/>
      <c r="J353" s="164"/>
      <c r="K353" s="381"/>
      <c r="L353" s="164"/>
    </row>
    <row r="354" spans="1:12" s="458" customFormat="1">
      <c r="A354" s="696"/>
      <c r="B354" s="702"/>
      <c r="C354" s="702" t="s">
        <v>5</v>
      </c>
      <c r="D354" s="698">
        <v>3</v>
      </c>
      <c r="E354" s="699"/>
      <c r="F354" s="700">
        <f>E354*D354</f>
        <v>0</v>
      </c>
      <c r="G354" s="161"/>
      <c r="H354" s="161"/>
      <c r="I354" s="164"/>
      <c r="J354" s="164"/>
      <c r="K354" s="381"/>
      <c r="L354" s="164"/>
    </row>
    <row r="355" spans="1:12" s="458" customFormat="1">
      <c r="A355" s="499"/>
      <c r="D355" s="478"/>
      <c r="E355" s="496"/>
      <c r="F355" s="497"/>
      <c r="G355" s="161"/>
      <c r="H355" s="161"/>
      <c r="I355" s="164"/>
      <c r="J355" s="164"/>
      <c r="K355" s="381"/>
      <c r="L355" s="164"/>
    </row>
    <row r="356" spans="1:12" s="565" customFormat="1" ht="66" customHeight="1">
      <c r="A356" s="715">
        <f>A353+0.01</f>
        <v>1.7100000000000006</v>
      </c>
      <c r="B356" s="796" t="s">
        <v>440</v>
      </c>
      <c r="C356" s="689"/>
      <c r="D356" s="745"/>
      <c r="E356" s="746"/>
      <c r="F356" s="815"/>
      <c r="G356" s="161"/>
      <c r="H356" s="161"/>
      <c r="I356" s="164"/>
      <c r="J356" s="164"/>
      <c r="K356" s="381"/>
      <c r="L356" s="164"/>
    </row>
    <row r="357" spans="1:12" s="565" customFormat="1" ht="15" customHeight="1">
      <c r="A357" s="689"/>
      <c r="B357" s="695" t="s">
        <v>441</v>
      </c>
      <c r="C357" s="689" t="s">
        <v>350</v>
      </c>
      <c r="D357" s="689">
        <v>52</v>
      </c>
      <c r="E357" s="690"/>
      <c r="F357" s="813">
        <f>E357*D357</f>
        <v>0</v>
      </c>
      <c r="G357" s="161"/>
      <c r="H357" s="161"/>
      <c r="I357" s="164"/>
      <c r="J357" s="164"/>
      <c r="K357" s="381"/>
      <c r="L357" s="164"/>
    </row>
    <row r="358" spans="1:12" s="565" customFormat="1" ht="15" customHeight="1">
      <c r="A358" s="689"/>
      <c r="B358" s="695" t="s">
        <v>442</v>
      </c>
      <c r="C358" s="689" t="s">
        <v>350</v>
      </c>
      <c r="D358" s="689">
        <v>24</v>
      </c>
      <c r="E358" s="690"/>
      <c r="F358" s="813">
        <f>E358*D358</f>
        <v>0</v>
      </c>
      <c r="G358" s="161"/>
      <c r="H358" s="161"/>
      <c r="I358" s="164"/>
      <c r="J358" s="164"/>
      <c r="K358" s="381"/>
      <c r="L358" s="164"/>
    </row>
    <row r="359" spans="1:12" s="565" customFormat="1" ht="15" customHeight="1">
      <c r="A359" s="689"/>
      <c r="B359" s="695" t="s">
        <v>443</v>
      </c>
      <c r="C359" s="689" t="s">
        <v>350</v>
      </c>
      <c r="D359" s="689">
        <v>24</v>
      </c>
      <c r="E359" s="690"/>
      <c r="F359" s="813">
        <f t="shared" ref="F359" si="7">E359*D359</f>
        <v>0</v>
      </c>
      <c r="G359" s="161"/>
      <c r="H359" s="161"/>
      <c r="I359" s="164"/>
      <c r="J359" s="164"/>
      <c r="K359" s="381"/>
      <c r="L359" s="164"/>
    </row>
    <row r="360" spans="1:12" s="565" customFormat="1" ht="15" customHeight="1">
      <c r="A360" s="566"/>
      <c r="B360" s="567"/>
      <c r="C360" s="566"/>
      <c r="D360" s="568"/>
      <c r="E360" s="569"/>
      <c r="F360" s="570"/>
      <c r="G360" s="161"/>
      <c r="H360" s="161"/>
      <c r="I360" s="164"/>
      <c r="J360" s="164"/>
      <c r="K360" s="381"/>
      <c r="L360" s="164"/>
    </row>
    <row r="361" spans="1:12" s="449" customFormat="1" ht="15" customHeight="1">
      <c r="A361" s="465"/>
      <c r="B361" s="571" t="s">
        <v>444</v>
      </c>
      <c r="C361" s="571"/>
      <c r="D361" s="445"/>
      <c r="E361" s="506"/>
      <c r="F361" s="485"/>
      <c r="G361" s="161"/>
      <c r="H361" s="161"/>
      <c r="I361" s="164"/>
      <c r="J361" s="164"/>
      <c r="K361" s="381"/>
      <c r="L361" s="164"/>
    </row>
    <row r="362" spans="1:12" s="449" customFormat="1" ht="15" customHeight="1">
      <c r="A362" s="465"/>
      <c r="B362" s="487"/>
      <c r="C362" s="487"/>
      <c r="D362" s="445"/>
      <c r="E362" s="559"/>
      <c r="F362" s="507"/>
      <c r="G362" s="161"/>
      <c r="H362" s="161"/>
      <c r="I362" s="164"/>
      <c r="J362" s="164"/>
      <c r="K362" s="381"/>
      <c r="L362" s="164"/>
    </row>
    <row r="363" spans="1:12" s="565" customFormat="1" ht="15" customHeight="1">
      <c r="A363" s="567"/>
      <c r="B363" s="567"/>
      <c r="C363" s="566"/>
      <c r="D363" s="572"/>
      <c r="E363" s="569"/>
      <c r="F363" s="570"/>
      <c r="G363" s="161"/>
      <c r="H363" s="161"/>
      <c r="I363" s="164"/>
      <c r="J363" s="164"/>
      <c r="K363" s="381"/>
      <c r="L363" s="164"/>
    </row>
    <row r="364" spans="1:12" s="573" customFormat="1">
      <c r="A364" s="715">
        <f>A356+0.01</f>
        <v>1.7200000000000006</v>
      </c>
      <c r="B364" s="779" t="s">
        <v>445</v>
      </c>
      <c r="C364" s="816" t="s">
        <v>1</v>
      </c>
      <c r="D364" s="817">
        <v>1</v>
      </c>
      <c r="E364" s="690"/>
      <c r="F364" s="813">
        <f t="shared" ref="F364" si="8">E364*D364</f>
        <v>0</v>
      </c>
      <c r="G364" s="161"/>
      <c r="H364" s="161"/>
      <c r="I364" s="164"/>
      <c r="J364" s="164"/>
      <c r="K364" s="381"/>
      <c r="L364" s="164"/>
    </row>
    <row r="365" spans="1:12" s="573" customFormat="1">
      <c r="A365" s="574"/>
      <c r="B365" s="474"/>
      <c r="D365" s="575"/>
      <c r="F365" s="576"/>
      <c r="G365" s="161"/>
      <c r="H365" s="161"/>
      <c r="I365" s="164"/>
      <c r="J365" s="164"/>
      <c r="K365" s="381"/>
      <c r="L365" s="164"/>
    </row>
    <row r="366" spans="1:12" s="573" customFormat="1">
      <c r="A366" s="715">
        <f>A364+0.01</f>
        <v>1.7300000000000006</v>
      </c>
      <c r="B366" s="779" t="s">
        <v>446</v>
      </c>
      <c r="C366" s="816" t="s">
        <v>1</v>
      </c>
      <c r="D366" s="817">
        <v>1</v>
      </c>
      <c r="E366" s="690"/>
      <c r="F366" s="813">
        <f t="shared" ref="F366" si="9">E366*D366</f>
        <v>0</v>
      </c>
      <c r="G366" s="161"/>
      <c r="H366" s="161"/>
      <c r="I366" s="164"/>
      <c r="J366" s="164"/>
      <c r="K366" s="381"/>
      <c r="L366" s="164"/>
    </row>
    <row r="367" spans="1:12" s="573" customFormat="1">
      <c r="A367" s="574"/>
      <c r="B367" s="474"/>
      <c r="D367" s="575"/>
      <c r="G367" s="161"/>
      <c r="H367" s="161"/>
      <c r="I367" s="164"/>
      <c r="J367" s="164"/>
      <c r="K367" s="381"/>
      <c r="L367" s="164"/>
    </row>
    <row r="368" spans="1:12" s="573" customFormat="1" ht="55.5" customHeight="1">
      <c r="A368" s="715">
        <f>A366+0.01</f>
        <v>1.7400000000000007</v>
      </c>
      <c r="B368" s="818" t="s">
        <v>447</v>
      </c>
      <c r="C368" s="816" t="s">
        <v>1</v>
      </c>
      <c r="D368" s="817">
        <v>1</v>
      </c>
      <c r="E368" s="690"/>
      <c r="F368" s="813">
        <f t="shared" ref="F368" si="10">E368*D368</f>
        <v>0</v>
      </c>
      <c r="G368" s="161"/>
      <c r="H368" s="161"/>
      <c r="I368" s="164"/>
      <c r="J368" s="164"/>
      <c r="K368" s="381"/>
      <c r="L368" s="164"/>
    </row>
    <row r="369" spans="1:12" s="573" customFormat="1">
      <c r="A369" s="574"/>
      <c r="B369" s="474"/>
      <c r="D369" s="575"/>
      <c r="G369" s="161"/>
      <c r="H369" s="161"/>
      <c r="I369" s="164"/>
      <c r="J369" s="164"/>
      <c r="K369" s="381"/>
      <c r="L369" s="164"/>
    </row>
    <row r="370" spans="1:12" s="573" customFormat="1" ht="27.6">
      <c r="A370" s="789">
        <f>A368+0.01</f>
        <v>1.7500000000000007</v>
      </c>
      <c r="B370" s="819" t="s">
        <v>448</v>
      </c>
      <c r="C370" s="820"/>
      <c r="D370" s="821"/>
      <c r="E370" s="822"/>
      <c r="F370" s="823"/>
      <c r="G370" s="161"/>
      <c r="H370" s="161"/>
      <c r="I370" s="164"/>
      <c r="J370" s="164"/>
      <c r="K370" s="381"/>
      <c r="L370" s="164"/>
    </row>
    <row r="371" spans="1:12" s="573" customFormat="1">
      <c r="A371" s="824"/>
      <c r="B371" s="825" t="s">
        <v>449</v>
      </c>
      <c r="C371" s="826" t="s">
        <v>2</v>
      </c>
      <c r="D371" s="827">
        <v>120</v>
      </c>
      <c r="E371" s="828"/>
      <c r="F371" s="829">
        <f t="shared" ref="F371" si="11">E371*D371</f>
        <v>0</v>
      </c>
      <c r="G371" s="161"/>
      <c r="H371" s="161"/>
      <c r="I371" s="164"/>
      <c r="J371" s="164"/>
      <c r="K371" s="381"/>
      <c r="L371" s="164"/>
    </row>
    <row r="372" spans="1:12" s="573" customFormat="1">
      <c r="A372" s="574"/>
      <c r="B372" s="474"/>
      <c r="D372" s="575"/>
      <c r="F372" s="576"/>
      <c r="G372" s="161"/>
      <c r="H372" s="161"/>
      <c r="I372" s="164"/>
      <c r="J372" s="164"/>
      <c r="K372" s="381"/>
      <c r="L372" s="164"/>
    </row>
    <row r="373" spans="1:12" s="573" customFormat="1">
      <c r="A373" s="715">
        <f>A370+0.01</f>
        <v>1.7600000000000007</v>
      </c>
      <c r="B373" s="818" t="s">
        <v>450</v>
      </c>
      <c r="C373" s="816" t="s">
        <v>136</v>
      </c>
      <c r="D373" s="817">
        <v>2</v>
      </c>
      <c r="E373" s="690"/>
      <c r="F373" s="813">
        <f t="shared" ref="F373" si="12">E373*D373</f>
        <v>0</v>
      </c>
      <c r="G373" s="161"/>
      <c r="H373" s="161"/>
      <c r="I373" s="164"/>
      <c r="J373" s="164"/>
      <c r="K373" s="381"/>
      <c r="L373" s="164"/>
    </row>
    <row r="374" spans="1:12" s="573" customFormat="1">
      <c r="A374" s="574"/>
      <c r="B374" s="474"/>
      <c r="D374" s="575"/>
      <c r="E374" s="577"/>
      <c r="F374" s="576"/>
      <c r="G374" s="161"/>
      <c r="H374" s="161"/>
      <c r="I374" s="164"/>
      <c r="J374" s="164"/>
      <c r="K374" s="381"/>
      <c r="L374" s="164"/>
    </row>
    <row r="375" spans="1:12" s="573" customFormat="1" ht="41.4">
      <c r="A375" s="715">
        <f>A373+0.01</f>
        <v>1.7700000000000007</v>
      </c>
      <c r="B375" s="818" t="s">
        <v>451</v>
      </c>
      <c r="C375" s="816" t="s">
        <v>320</v>
      </c>
      <c r="D375" s="817">
        <v>1</v>
      </c>
      <c r="E375" s="690"/>
      <c r="F375" s="813">
        <f t="shared" ref="F375" si="13">E375*D375</f>
        <v>0</v>
      </c>
      <c r="G375" s="161"/>
      <c r="H375" s="161"/>
      <c r="I375" s="164"/>
      <c r="J375" s="164"/>
      <c r="K375" s="381"/>
      <c r="L375" s="164"/>
    </row>
    <row r="376" spans="1:12" s="573" customFormat="1">
      <c r="A376" s="574"/>
      <c r="B376" s="474"/>
      <c r="D376" s="575"/>
      <c r="E376" s="577"/>
      <c r="F376" s="576"/>
      <c r="G376" s="161"/>
      <c r="H376" s="161"/>
      <c r="I376" s="164"/>
      <c r="J376" s="164"/>
      <c r="K376" s="381"/>
      <c r="L376" s="164"/>
    </row>
    <row r="377" spans="1:12" s="573" customFormat="1">
      <c r="A377" s="715">
        <f>A373+0.01</f>
        <v>1.7700000000000007</v>
      </c>
      <c r="B377" s="818" t="s">
        <v>452</v>
      </c>
      <c r="C377" s="816" t="s">
        <v>1</v>
      </c>
      <c r="D377" s="817">
        <v>1</v>
      </c>
      <c r="E377" s="690"/>
      <c r="F377" s="813">
        <f t="shared" ref="F377" si="14">E377*D377</f>
        <v>0</v>
      </c>
      <c r="G377" s="161"/>
      <c r="H377" s="161"/>
      <c r="I377" s="164"/>
      <c r="J377" s="164"/>
      <c r="K377" s="381"/>
      <c r="L377" s="164"/>
    </row>
    <row r="378" spans="1:12" s="573" customFormat="1">
      <c r="A378" s="574"/>
      <c r="B378" s="474"/>
      <c r="D378" s="575"/>
      <c r="E378" s="577"/>
      <c r="F378" s="576"/>
      <c r="G378" s="161"/>
      <c r="H378" s="161"/>
      <c r="I378" s="164"/>
      <c r="J378" s="164"/>
      <c r="K378" s="381"/>
      <c r="L378" s="164"/>
    </row>
    <row r="379" spans="1:12" s="449" customFormat="1" ht="15" customHeight="1">
      <c r="A379" s="465"/>
      <c r="B379" s="571" t="s">
        <v>453</v>
      </c>
      <c r="C379" s="571"/>
      <c r="D379" s="445"/>
      <c r="E379" s="506"/>
      <c r="F379" s="485"/>
      <c r="G379" s="161"/>
      <c r="H379" s="161"/>
      <c r="I379" s="164"/>
      <c r="J379" s="164"/>
      <c r="K379" s="381"/>
      <c r="L379" s="164"/>
    </row>
    <row r="380" spans="1:12" s="449" customFormat="1" ht="15" customHeight="1">
      <c r="A380" s="465"/>
      <c r="B380" s="487"/>
      <c r="C380" s="487"/>
      <c r="D380" s="445"/>
      <c r="E380" s="559"/>
      <c r="F380" s="507"/>
      <c r="G380" s="161"/>
      <c r="H380" s="161"/>
      <c r="I380" s="164"/>
      <c r="J380" s="164"/>
      <c r="K380" s="381"/>
      <c r="L380" s="164"/>
    </row>
    <row r="381" spans="1:12" s="449" customFormat="1" ht="34.5" customHeight="1">
      <c r="A381" s="715">
        <f>A377+0.01</f>
        <v>1.7800000000000007</v>
      </c>
      <c r="B381" s="688" t="s">
        <v>454</v>
      </c>
      <c r="C381" s="688"/>
      <c r="D381" s="689"/>
      <c r="E381" s="716"/>
      <c r="F381" s="717"/>
      <c r="G381" s="161"/>
      <c r="H381" s="161"/>
      <c r="I381" s="164"/>
      <c r="J381" s="164"/>
      <c r="K381" s="381"/>
      <c r="L381" s="164"/>
    </row>
    <row r="382" spans="1:12" s="449" customFormat="1" ht="34.5" customHeight="1">
      <c r="A382" s="715"/>
      <c r="B382" s="688" t="s">
        <v>455</v>
      </c>
      <c r="C382" s="688"/>
      <c r="D382" s="689"/>
      <c r="E382" s="716"/>
      <c r="F382" s="717"/>
      <c r="G382" s="161"/>
      <c r="H382" s="161"/>
      <c r="I382" s="164"/>
      <c r="J382" s="164"/>
      <c r="K382" s="381"/>
      <c r="L382" s="164"/>
    </row>
    <row r="383" spans="1:12" s="449" customFormat="1">
      <c r="A383" s="715"/>
      <c r="B383" s="692"/>
      <c r="C383" s="692" t="s">
        <v>320</v>
      </c>
      <c r="D383" s="689">
        <v>1</v>
      </c>
      <c r="E383" s="716"/>
      <c r="F383" s="813">
        <f>E383*D383</f>
        <v>0</v>
      </c>
      <c r="G383" s="161"/>
      <c r="H383" s="161"/>
      <c r="I383" s="164"/>
      <c r="J383" s="164"/>
      <c r="K383" s="381"/>
      <c r="L383" s="164"/>
    </row>
    <row r="384" spans="1:12" s="449" customFormat="1">
      <c r="A384" s="465"/>
      <c r="D384" s="445"/>
      <c r="E384" s="483"/>
      <c r="F384" s="484"/>
      <c r="G384" s="161"/>
      <c r="H384" s="161"/>
      <c r="I384" s="164"/>
      <c r="J384" s="164"/>
      <c r="K384" s="381"/>
      <c r="L384" s="164"/>
    </row>
    <row r="385" spans="1:12" s="449" customFormat="1">
      <c r="A385" s="465"/>
      <c r="D385" s="445"/>
      <c r="E385" s="483"/>
      <c r="F385" s="484"/>
      <c r="G385" s="161"/>
      <c r="H385" s="161"/>
      <c r="I385" s="164"/>
      <c r="J385" s="164"/>
      <c r="K385" s="381"/>
      <c r="L385" s="164"/>
    </row>
    <row r="386" spans="1:12" s="449" customFormat="1" ht="45.45" customHeight="1">
      <c r="A386" s="715">
        <f>A381+0.01</f>
        <v>1.7900000000000007</v>
      </c>
      <c r="B386" s="794" t="s">
        <v>456</v>
      </c>
      <c r="C386" s="794"/>
      <c r="D386" s="689"/>
      <c r="E386" s="795"/>
      <c r="F386" s="746"/>
      <c r="G386" s="161"/>
      <c r="H386" s="161"/>
      <c r="I386" s="164"/>
      <c r="J386" s="164"/>
      <c r="K386" s="381"/>
      <c r="L386" s="164"/>
    </row>
    <row r="387" spans="1:12" s="449" customFormat="1" ht="15.45" customHeight="1">
      <c r="A387" s="715"/>
      <c r="B387" s="794" t="s">
        <v>457</v>
      </c>
      <c r="C387" s="794" t="s">
        <v>350</v>
      </c>
      <c r="D387" s="689">
        <v>12</v>
      </c>
      <c r="E387" s="745"/>
      <c r="F387" s="746">
        <f>E387*D387</f>
        <v>0</v>
      </c>
      <c r="G387" s="161"/>
      <c r="H387" s="161"/>
      <c r="I387" s="164"/>
      <c r="J387" s="164"/>
      <c r="K387" s="381"/>
      <c r="L387" s="164"/>
    </row>
    <row r="388" spans="1:12" s="449" customFormat="1" ht="15.45" customHeight="1">
      <c r="A388" s="715"/>
      <c r="B388" s="794" t="s">
        <v>458</v>
      </c>
      <c r="C388" s="794" t="s">
        <v>350</v>
      </c>
      <c r="D388" s="689">
        <v>22</v>
      </c>
      <c r="E388" s="745"/>
      <c r="F388" s="746">
        <f>E388*D388</f>
        <v>0</v>
      </c>
      <c r="G388" s="161"/>
      <c r="H388" s="161"/>
      <c r="I388" s="164"/>
      <c r="J388" s="164"/>
      <c r="K388" s="381"/>
      <c r="L388" s="164"/>
    </row>
    <row r="389" spans="1:12" s="449" customFormat="1" ht="15.45" customHeight="1">
      <c r="A389" s="465"/>
      <c r="B389" s="505"/>
      <c r="C389" s="505"/>
      <c r="D389" s="445"/>
      <c r="E389" s="578"/>
      <c r="F389" s="507"/>
      <c r="G389" s="161"/>
      <c r="H389" s="161"/>
      <c r="I389" s="164"/>
      <c r="J389" s="164"/>
      <c r="K389" s="381"/>
      <c r="L389" s="164"/>
    </row>
    <row r="390" spans="1:12" s="449" customFormat="1" ht="15.45" customHeight="1">
      <c r="A390" s="465"/>
      <c r="B390" s="505"/>
      <c r="C390" s="505"/>
      <c r="D390" s="445"/>
      <c r="E390" s="506"/>
      <c r="F390" s="507"/>
      <c r="G390" s="161"/>
      <c r="H390" s="161"/>
      <c r="I390" s="164"/>
      <c r="J390" s="164"/>
      <c r="K390" s="381"/>
      <c r="L390" s="164"/>
    </row>
    <row r="391" spans="1:12" s="449" customFormat="1" ht="104.1" customHeight="1">
      <c r="A391" s="715">
        <f>A386+0.01</f>
        <v>1.8000000000000007</v>
      </c>
      <c r="B391" s="794" t="s">
        <v>459</v>
      </c>
      <c r="C391" s="794"/>
      <c r="D391" s="689"/>
      <c r="E391" s="795"/>
      <c r="F391" s="746"/>
      <c r="G391" s="161"/>
      <c r="H391" s="161"/>
      <c r="I391" s="164"/>
      <c r="J391" s="164"/>
      <c r="K391" s="381"/>
      <c r="L391" s="164"/>
    </row>
    <row r="392" spans="1:12" s="449" customFormat="1" ht="15.45" customHeight="1">
      <c r="A392" s="715"/>
      <c r="B392" s="794"/>
      <c r="C392" s="794" t="s">
        <v>320</v>
      </c>
      <c r="D392" s="689">
        <v>1</v>
      </c>
      <c r="E392" s="745"/>
      <c r="F392" s="746">
        <f>E392*D392</f>
        <v>0</v>
      </c>
      <c r="G392" s="161"/>
      <c r="H392" s="161"/>
      <c r="I392" s="164"/>
      <c r="J392" s="164"/>
      <c r="K392" s="381"/>
      <c r="L392" s="164"/>
    </row>
    <row r="393" spans="1:12" s="449" customFormat="1" ht="15.45" customHeight="1">
      <c r="A393" s="465"/>
      <c r="B393" s="505"/>
      <c r="C393" s="505"/>
      <c r="D393" s="445"/>
      <c r="E393" s="578"/>
      <c r="F393" s="507"/>
      <c r="G393" s="161"/>
      <c r="H393" s="161"/>
      <c r="I393" s="164"/>
      <c r="J393" s="164"/>
      <c r="K393" s="381"/>
      <c r="L393" s="164"/>
    </row>
    <row r="394" spans="1:12" s="449" customFormat="1" ht="15.45" customHeight="1">
      <c r="A394" s="450"/>
      <c r="B394" s="450"/>
      <c r="C394" s="450"/>
      <c r="D394" s="445"/>
      <c r="E394" s="579"/>
      <c r="F394" s="485"/>
      <c r="G394" s="161"/>
      <c r="H394" s="161"/>
      <c r="I394" s="164"/>
      <c r="J394" s="164"/>
      <c r="K394" s="381"/>
      <c r="L394" s="164"/>
    </row>
    <row r="395" spans="1:12" s="449" customFormat="1" ht="36" customHeight="1">
      <c r="A395" s="715">
        <f>A391+0.01</f>
        <v>1.8100000000000007</v>
      </c>
      <c r="B395" s="794" t="s">
        <v>460</v>
      </c>
      <c r="C395" s="794"/>
      <c r="D395" s="689"/>
      <c r="E395" s="795"/>
      <c r="F395" s="746"/>
      <c r="G395" s="161"/>
      <c r="H395" s="161"/>
      <c r="I395" s="164"/>
      <c r="J395" s="164"/>
      <c r="K395" s="381"/>
      <c r="L395" s="164"/>
    </row>
    <row r="396" spans="1:12" s="449" customFormat="1" ht="15.45" customHeight="1">
      <c r="A396" s="715"/>
      <c r="B396" s="794"/>
      <c r="C396" s="794" t="s">
        <v>320</v>
      </c>
      <c r="D396" s="689">
        <v>1</v>
      </c>
      <c r="E396" s="745"/>
      <c r="F396" s="746">
        <f>E396*D396</f>
        <v>0</v>
      </c>
      <c r="G396" s="161"/>
      <c r="H396" s="161"/>
      <c r="I396" s="164"/>
      <c r="J396" s="164"/>
      <c r="K396" s="381"/>
      <c r="L396" s="164"/>
    </row>
    <row r="397" spans="1:12" s="449" customFormat="1" ht="15.45" customHeight="1">
      <c r="A397" s="465"/>
      <c r="B397" s="505"/>
      <c r="C397" s="505"/>
      <c r="D397" s="445"/>
      <c r="E397" s="578"/>
      <c r="F397" s="507"/>
      <c r="G397" s="161"/>
      <c r="H397" s="161"/>
      <c r="I397" s="164"/>
      <c r="J397" s="164"/>
      <c r="K397" s="381"/>
      <c r="L397" s="164"/>
    </row>
    <row r="398" spans="1:12" s="449" customFormat="1" ht="15.45" customHeight="1">
      <c r="A398" s="450"/>
      <c r="B398" s="450"/>
      <c r="C398" s="450"/>
      <c r="D398" s="445"/>
      <c r="E398" s="579"/>
      <c r="F398" s="485"/>
      <c r="G398" s="161"/>
      <c r="H398" s="161"/>
      <c r="I398" s="164"/>
      <c r="J398" s="164"/>
      <c r="K398" s="381"/>
      <c r="L398" s="164"/>
    </row>
    <row r="399" spans="1:12" s="449" customFormat="1" ht="27.6">
      <c r="A399" s="715">
        <f>A395+0.01</f>
        <v>1.8200000000000007</v>
      </c>
      <c r="B399" s="688" t="s">
        <v>461</v>
      </c>
      <c r="C399" s="688"/>
      <c r="D399" s="689"/>
      <c r="E399" s="716"/>
      <c r="F399" s="717"/>
      <c r="G399" s="161"/>
      <c r="H399" s="161"/>
      <c r="I399" s="164"/>
      <c r="J399" s="164"/>
      <c r="K399" s="381"/>
      <c r="L399" s="164"/>
    </row>
    <row r="400" spans="1:12" s="449" customFormat="1">
      <c r="A400" s="715"/>
      <c r="B400" s="692"/>
      <c r="C400" s="692" t="s">
        <v>320</v>
      </c>
      <c r="D400" s="689">
        <v>1</v>
      </c>
      <c r="E400" s="716"/>
      <c r="F400" s="813">
        <f>E400*D400</f>
        <v>0</v>
      </c>
      <c r="G400" s="161"/>
      <c r="H400" s="161"/>
      <c r="I400" s="164"/>
      <c r="J400" s="164"/>
      <c r="K400" s="381"/>
      <c r="L400" s="164"/>
    </row>
    <row r="401" spans="1:12" s="449" customFormat="1">
      <c r="A401" s="465"/>
      <c r="D401" s="445"/>
      <c r="E401" s="483"/>
      <c r="F401" s="484"/>
      <c r="G401" s="161"/>
      <c r="H401" s="161"/>
      <c r="I401" s="164"/>
      <c r="J401" s="164"/>
      <c r="K401" s="381"/>
      <c r="L401" s="164"/>
    </row>
    <row r="402" spans="1:12" s="449" customFormat="1">
      <c r="A402" s="465"/>
      <c r="B402" s="487"/>
      <c r="C402" s="487"/>
      <c r="D402" s="488"/>
      <c r="E402" s="486"/>
      <c r="F402" s="486"/>
      <c r="G402" s="161"/>
      <c r="H402" s="161"/>
      <c r="I402" s="164"/>
      <c r="J402" s="164"/>
      <c r="K402" s="381"/>
      <c r="L402" s="164"/>
    </row>
    <row r="403" spans="1:12" s="449" customFormat="1" ht="14.4">
      <c r="A403" s="6"/>
      <c r="B403" s="8" t="s">
        <v>315</v>
      </c>
      <c r="C403" s="9"/>
      <c r="D403" s="373"/>
      <c r="E403" s="25"/>
      <c r="F403" s="374">
        <f>SUM(F11:F402)</f>
        <v>0</v>
      </c>
      <c r="G403" s="161"/>
      <c r="H403" s="161"/>
      <c r="I403" s="164"/>
      <c r="J403" s="164"/>
      <c r="K403" s="381"/>
      <c r="L403" s="164"/>
    </row>
    <row r="404" spans="1:12" s="449" customFormat="1">
      <c r="A404" s="465"/>
      <c r="D404" s="445"/>
      <c r="E404" s="483"/>
      <c r="F404" s="484"/>
      <c r="G404" s="161"/>
      <c r="H404" s="161"/>
      <c r="I404" s="164"/>
      <c r="J404" s="164"/>
      <c r="K404" s="381"/>
      <c r="L404" s="164"/>
    </row>
    <row r="405" spans="1:12" s="449" customFormat="1">
      <c r="A405" s="465"/>
      <c r="D405" s="445"/>
      <c r="E405" s="483"/>
      <c r="F405" s="484"/>
      <c r="G405" s="161"/>
      <c r="H405" s="161"/>
      <c r="I405" s="164"/>
      <c r="J405" s="164"/>
      <c r="K405" s="381"/>
      <c r="L405" s="164"/>
    </row>
    <row r="406" spans="1:12">
      <c r="E406" s="580"/>
      <c r="F406" s="581"/>
    </row>
    <row r="407" spans="1:12">
      <c r="E407" s="580"/>
      <c r="F407" s="581"/>
    </row>
    <row r="408" spans="1:12">
      <c r="E408" s="580"/>
      <c r="F408" s="581"/>
    </row>
    <row r="409" spans="1:12">
      <c r="E409" s="580"/>
      <c r="F409" s="581"/>
    </row>
    <row r="410" spans="1:12">
      <c r="E410" s="580"/>
      <c r="F410" s="581"/>
    </row>
    <row r="411" spans="1:12">
      <c r="E411" s="580"/>
      <c r="F411" s="581"/>
    </row>
    <row r="412" spans="1:12">
      <c r="E412" s="580"/>
      <c r="F412" s="581"/>
    </row>
    <row r="413" spans="1:12">
      <c r="E413" s="580"/>
      <c r="F413" s="581"/>
    </row>
    <row r="414" spans="1:12">
      <c r="E414" s="580"/>
      <c r="F414" s="581"/>
    </row>
    <row r="415" spans="1:12">
      <c r="E415" s="580"/>
      <c r="F415" s="581"/>
    </row>
    <row r="416" spans="1:12">
      <c r="E416" s="580"/>
      <c r="F416" s="581"/>
    </row>
    <row r="417" spans="4:6">
      <c r="E417" s="580"/>
      <c r="F417" s="581"/>
    </row>
    <row r="418" spans="4:6">
      <c r="E418" s="580"/>
      <c r="F418" s="581"/>
    </row>
    <row r="419" spans="4:6">
      <c r="E419" s="580"/>
      <c r="F419" s="581"/>
    </row>
    <row r="420" spans="4:6">
      <c r="E420" s="580"/>
      <c r="F420" s="581"/>
    </row>
    <row r="421" spans="4:6">
      <c r="E421" s="580"/>
      <c r="F421" s="581"/>
    </row>
    <row r="422" spans="4:6">
      <c r="E422" s="580"/>
      <c r="F422" s="581"/>
    </row>
    <row r="423" spans="4:6">
      <c r="E423" s="580"/>
      <c r="F423" s="581"/>
    </row>
    <row r="424" spans="4:6">
      <c r="E424" s="580"/>
      <c r="F424" s="581"/>
    </row>
    <row r="425" spans="4:6">
      <c r="E425" s="580"/>
      <c r="F425" s="581"/>
    </row>
    <row r="426" spans="4:6">
      <c r="D426" s="582"/>
      <c r="E426" s="580"/>
      <c r="F426" s="581"/>
    </row>
    <row r="427" spans="4:6">
      <c r="D427" s="582"/>
      <c r="E427" s="580"/>
      <c r="F427" s="581"/>
    </row>
    <row r="428" spans="4:6">
      <c r="D428" s="582"/>
      <c r="E428" s="580"/>
      <c r="F428" s="581"/>
    </row>
    <row r="429" spans="4:6">
      <c r="D429" s="582"/>
      <c r="E429" s="580"/>
      <c r="F429" s="581"/>
    </row>
    <row r="430" spans="4:6">
      <c r="D430" s="582"/>
      <c r="E430" s="580"/>
      <c r="F430" s="581"/>
    </row>
    <row r="431" spans="4:6">
      <c r="D431" s="582"/>
      <c r="E431" s="580"/>
      <c r="F431" s="581"/>
    </row>
    <row r="432" spans="4:6">
      <c r="D432" s="582"/>
      <c r="E432" s="580"/>
      <c r="F432" s="581"/>
    </row>
    <row r="433" spans="4:6">
      <c r="D433" s="582"/>
      <c r="E433" s="580"/>
      <c r="F433" s="581"/>
    </row>
    <row r="434" spans="4:6">
      <c r="D434" s="582"/>
      <c r="E434" s="580"/>
      <c r="F434" s="581"/>
    </row>
    <row r="435" spans="4:6">
      <c r="D435" s="582"/>
      <c r="E435" s="580"/>
      <c r="F435" s="581"/>
    </row>
    <row r="436" spans="4:6">
      <c r="D436" s="582"/>
      <c r="E436" s="580"/>
      <c r="F436" s="581"/>
    </row>
    <row r="437" spans="4:6">
      <c r="D437" s="582"/>
      <c r="E437" s="580"/>
      <c r="F437" s="581"/>
    </row>
    <row r="438" spans="4:6">
      <c r="D438" s="582"/>
      <c r="E438" s="580"/>
      <c r="F438" s="581"/>
    </row>
    <row r="439" spans="4:6">
      <c r="D439" s="582"/>
      <c r="E439" s="580"/>
      <c r="F439" s="581"/>
    </row>
    <row r="440" spans="4:6">
      <c r="D440" s="582"/>
      <c r="E440" s="580"/>
      <c r="F440" s="581"/>
    </row>
    <row r="441" spans="4:6">
      <c r="D441" s="582"/>
      <c r="E441" s="580"/>
      <c r="F441" s="581"/>
    </row>
    <row r="442" spans="4:6">
      <c r="D442" s="582"/>
      <c r="E442" s="580"/>
      <c r="F442" s="581"/>
    </row>
    <row r="443" spans="4:6">
      <c r="D443" s="582"/>
      <c r="E443" s="580"/>
      <c r="F443" s="581"/>
    </row>
    <row r="444" spans="4:6">
      <c r="D444" s="582"/>
      <c r="E444" s="580"/>
      <c r="F444" s="581"/>
    </row>
    <row r="445" spans="4:6">
      <c r="D445" s="582"/>
      <c r="E445" s="580"/>
      <c r="F445" s="581"/>
    </row>
    <row r="446" spans="4:6">
      <c r="D446" s="582"/>
      <c r="E446" s="580"/>
      <c r="F446" s="581"/>
    </row>
    <row r="447" spans="4:6">
      <c r="D447" s="582"/>
      <c r="E447" s="580"/>
      <c r="F447" s="581"/>
    </row>
    <row r="448" spans="4:6">
      <c r="D448" s="582"/>
      <c r="E448" s="580"/>
      <c r="F448" s="581"/>
    </row>
    <row r="449" spans="4:6">
      <c r="D449" s="582"/>
      <c r="E449" s="580"/>
      <c r="F449" s="581"/>
    </row>
    <row r="450" spans="4:6">
      <c r="D450" s="582"/>
      <c r="E450" s="580"/>
      <c r="F450" s="581"/>
    </row>
    <row r="451" spans="4:6">
      <c r="D451" s="582"/>
      <c r="E451" s="580"/>
      <c r="F451" s="581"/>
    </row>
    <row r="452" spans="4:6">
      <c r="D452" s="582"/>
      <c r="E452" s="580"/>
      <c r="F452" s="581"/>
    </row>
    <row r="453" spans="4:6">
      <c r="D453" s="582"/>
      <c r="E453" s="580"/>
      <c r="F453" s="581"/>
    </row>
    <row r="454" spans="4:6">
      <c r="D454" s="582"/>
      <c r="E454" s="580"/>
      <c r="F454" s="581"/>
    </row>
    <row r="455" spans="4:6">
      <c r="D455" s="582"/>
      <c r="E455" s="580"/>
      <c r="F455" s="581"/>
    </row>
    <row r="456" spans="4:6">
      <c r="D456" s="582"/>
      <c r="E456" s="580"/>
      <c r="F456" s="581"/>
    </row>
    <row r="457" spans="4:6">
      <c r="D457" s="582"/>
      <c r="E457" s="580"/>
      <c r="F457" s="581"/>
    </row>
    <row r="458" spans="4:6">
      <c r="D458" s="582"/>
      <c r="E458" s="580"/>
      <c r="F458" s="581"/>
    </row>
    <row r="459" spans="4:6">
      <c r="D459" s="582"/>
      <c r="E459" s="580"/>
      <c r="F459" s="581"/>
    </row>
    <row r="460" spans="4:6">
      <c r="D460" s="582"/>
      <c r="E460" s="580"/>
      <c r="F460" s="581"/>
    </row>
    <row r="461" spans="4:6">
      <c r="D461" s="582"/>
      <c r="E461" s="580"/>
      <c r="F461" s="581"/>
    </row>
    <row r="462" spans="4:6">
      <c r="D462" s="582"/>
      <c r="E462" s="580"/>
      <c r="F462" s="581"/>
    </row>
    <row r="463" spans="4:6">
      <c r="D463" s="582"/>
      <c r="E463" s="580"/>
      <c r="F463" s="581"/>
    </row>
    <row r="464" spans="4:6">
      <c r="D464" s="582"/>
      <c r="E464" s="580"/>
      <c r="F464" s="581"/>
    </row>
    <row r="465" spans="4:6">
      <c r="D465" s="582"/>
      <c r="E465" s="580"/>
      <c r="F465" s="581"/>
    </row>
    <row r="466" spans="4:6">
      <c r="D466" s="582"/>
      <c r="E466" s="580"/>
      <c r="F466" s="581"/>
    </row>
    <row r="467" spans="4:6">
      <c r="D467" s="582"/>
      <c r="E467" s="580"/>
      <c r="F467" s="581"/>
    </row>
    <row r="468" spans="4:6">
      <c r="D468" s="582"/>
      <c r="E468" s="580"/>
      <c r="F468" s="581"/>
    </row>
    <row r="469" spans="4:6">
      <c r="D469" s="582"/>
      <c r="E469" s="580"/>
      <c r="F469" s="581"/>
    </row>
    <row r="470" spans="4:6">
      <c r="D470" s="582"/>
      <c r="E470" s="580"/>
      <c r="F470" s="581"/>
    </row>
    <row r="471" spans="4:6">
      <c r="D471" s="582"/>
      <c r="E471" s="580"/>
      <c r="F471" s="581"/>
    </row>
    <row r="472" spans="4:6">
      <c r="D472" s="582"/>
      <c r="E472" s="580"/>
      <c r="F472" s="581"/>
    </row>
    <row r="473" spans="4:6">
      <c r="D473" s="582"/>
      <c r="E473" s="580"/>
      <c r="F473" s="581"/>
    </row>
    <row r="474" spans="4:6">
      <c r="D474" s="582"/>
      <c r="E474" s="580"/>
      <c r="F474" s="581"/>
    </row>
    <row r="475" spans="4:6">
      <c r="D475" s="582"/>
      <c r="E475" s="580"/>
      <c r="F475" s="581"/>
    </row>
    <row r="476" spans="4:6">
      <c r="D476" s="582"/>
      <c r="E476" s="580"/>
      <c r="F476" s="581"/>
    </row>
    <row r="477" spans="4:6">
      <c r="D477" s="582"/>
      <c r="E477" s="580"/>
      <c r="F477" s="581"/>
    </row>
    <row r="478" spans="4:6">
      <c r="D478" s="582"/>
      <c r="E478" s="580"/>
      <c r="F478" s="581"/>
    </row>
    <row r="479" spans="4:6">
      <c r="D479" s="582"/>
      <c r="E479" s="580"/>
      <c r="F479" s="581"/>
    </row>
    <row r="480" spans="4:6">
      <c r="D480" s="582"/>
      <c r="E480" s="580"/>
      <c r="F480" s="581"/>
    </row>
    <row r="481" spans="4:6">
      <c r="D481" s="582"/>
      <c r="E481" s="580"/>
      <c r="F481" s="581"/>
    </row>
    <row r="482" spans="4:6">
      <c r="D482" s="582"/>
      <c r="E482" s="580"/>
      <c r="F482" s="581"/>
    </row>
    <row r="483" spans="4:6">
      <c r="D483" s="582"/>
      <c r="E483" s="580"/>
      <c r="F483" s="581"/>
    </row>
    <row r="484" spans="4:6">
      <c r="D484" s="582"/>
      <c r="E484" s="580"/>
      <c r="F484" s="581"/>
    </row>
    <row r="485" spans="4:6">
      <c r="D485" s="582"/>
      <c r="E485" s="580"/>
      <c r="F485" s="581"/>
    </row>
    <row r="486" spans="4:6">
      <c r="D486" s="582"/>
      <c r="E486" s="580"/>
      <c r="F486" s="581"/>
    </row>
    <row r="487" spans="4:6">
      <c r="D487" s="582"/>
      <c r="E487" s="580"/>
      <c r="F487" s="581"/>
    </row>
    <row r="488" spans="4:6">
      <c r="D488" s="582"/>
      <c r="E488" s="580"/>
      <c r="F488" s="581"/>
    </row>
    <row r="489" spans="4:6">
      <c r="D489" s="582"/>
      <c r="E489" s="580"/>
      <c r="F489" s="581"/>
    </row>
    <row r="490" spans="4:6">
      <c r="D490" s="582"/>
      <c r="E490" s="580"/>
      <c r="F490" s="581"/>
    </row>
    <row r="491" spans="4:6">
      <c r="D491" s="582"/>
      <c r="E491" s="580"/>
      <c r="F491" s="581"/>
    </row>
    <row r="492" spans="4:6">
      <c r="D492" s="582"/>
      <c r="E492" s="580"/>
      <c r="F492" s="581"/>
    </row>
    <row r="493" spans="4:6">
      <c r="D493" s="582"/>
      <c r="E493" s="580"/>
      <c r="F493" s="581"/>
    </row>
    <row r="494" spans="4:6">
      <c r="D494" s="582"/>
      <c r="E494" s="580"/>
      <c r="F494" s="581"/>
    </row>
    <row r="495" spans="4:6">
      <c r="D495" s="582"/>
      <c r="E495" s="580"/>
      <c r="F495" s="581"/>
    </row>
    <row r="496" spans="4:6">
      <c r="D496" s="582"/>
      <c r="E496" s="580"/>
      <c r="F496" s="581"/>
    </row>
    <row r="497" spans="4:6">
      <c r="D497" s="582"/>
      <c r="E497" s="580"/>
      <c r="F497" s="581"/>
    </row>
    <row r="498" spans="4:6">
      <c r="D498" s="582"/>
      <c r="E498" s="583"/>
      <c r="F498" s="584"/>
    </row>
    <row r="499" spans="4:6">
      <c r="D499" s="582"/>
      <c r="E499" s="583"/>
      <c r="F499" s="584"/>
    </row>
    <row r="500" spans="4:6">
      <c r="D500" s="582"/>
      <c r="E500" s="583"/>
      <c r="F500" s="584"/>
    </row>
    <row r="501" spans="4:6">
      <c r="D501" s="582"/>
      <c r="E501" s="583"/>
      <c r="F501" s="584"/>
    </row>
    <row r="502" spans="4:6">
      <c r="D502" s="582"/>
      <c r="E502" s="583"/>
      <c r="F502" s="584"/>
    </row>
    <row r="503" spans="4:6">
      <c r="D503" s="582"/>
      <c r="E503" s="583"/>
      <c r="F503" s="584"/>
    </row>
    <row r="504" spans="4:6">
      <c r="D504" s="582"/>
      <c r="E504" s="583"/>
      <c r="F504" s="584"/>
    </row>
    <row r="505" spans="4:6">
      <c r="D505" s="582"/>
      <c r="E505" s="583"/>
      <c r="F505" s="584"/>
    </row>
    <row r="506" spans="4:6">
      <c r="D506" s="582"/>
      <c r="E506" s="583"/>
      <c r="F506" s="584"/>
    </row>
    <row r="507" spans="4:6">
      <c r="D507" s="582"/>
      <c r="E507" s="583"/>
      <c r="F507" s="584"/>
    </row>
    <row r="508" spans="4:6">
      <c r="D508" s="582"/>
      <c r="E508" s="583"/>
      <c r="F508" s="584"/>
    </row>
    <row r="509" spans="4:6">
      <c r="D509" s="582"/>
      <c r="E509" s="583"/>
      <c r="F509" s="584"/>
    </row>
    <row r="510" spans="4:6">
      <c r="D510" s="582"/>
      <c r="E510" s="583"/>
      <c r="F510" s="584"/>
    </row>
    <row r="511" spans="4:6">
      <c r="D511" s="582"/>
      <c r="E511" s="583"/>
      <c r="F511" s="584"/>
    </row>
    <row r="512" spans="4:6">
      <c r="D512" s="582"/>
      <c r="E512" s="583"/>
      <c r="F512" s="584"/>
    </row>
    <row r="513" spans="4:6">
      <c r="D513" s="582"/>
      <c r="E513" s="585"/>
      <c r="F513" s="586"/>
    </row>
    <row r="514" spans="4:6">
      <c r="D514" s="582"/>
      <c r="E514" s="585"/>
      <c r="F514" s="586"/>
    </row>
    <row r="515" spans="4:6">
      <c r="D515" s="582"/>
      <c r="E515" s="585"/>
      <c r="F515" s="586"/>
    </row>
    <row r="516" spans="4:6">
      <c r="D516" s="582"/>
      <c r="E516" s="585"/>
      <c r="F516" s="586"/>
    </row>
    <row r="517" spans="4:6">
      <c r="D517" s="582"/>
      <c r="E517" s="585"/>
      <c r="F517" s="586"/>
    </row>
    <row r="518" spans="4:6">
      <c r="D518" s="582"/>
      <c r="E518" s="585"/>
      <c r="F518" s="586"/>
    </row>
    <row r="519" spans="4:6">
      <c r="D519" s="582"/>
      <c r="E519" s="585"/>
      <c r="F519" s="586"/>
    </row>
    <row r="520" spans="4:6">
      <c r="D520" s="582"/>
      <c r="E520" s="585"/>
      <c r="F520" s="586"/>
    </row>
    <row r="521" spans="4:6">
      <c r="D521" s="582"/>
      <c r="E521" s="585"/>
      <c r="F521" s="586"/>
    </row>
    <row r="522" spans="4:6">
      <c r="D522" s="582"/>
      <c r="E522" s="585"/>
      <c r="F522" s="586"/>
    </row>
    <row r="523" spans="4:6">
      <c r="D523" s="582"/>
      <c r="E523" s="585"/>
      <c r="F523" s="586"/>
    </row>
    <row r="524" spans="4:6">
      <c r="D524" s="582"/>
      <c r="E524" s="585"/>
      <c r="F524" s="586"/>
    </row>
    <row r="525" spans="4:6">
      <c r="D525" s="582"/>
      <c r="E525" s="585"/>
      <c r="F525" s="586"/>
    </row>
    <row r="526" spans="4:6">
      <c r="D526" s="582"/>
      <c r="E526" s="585"/>
      <c r="F526" s="586"/>
    </row>
    <row r="527" spans="4:6">
      <c r="D527" s="582"/>
      <c r="E527" s="585"/>
      <c r="F527" s="586"/>
    </row>
    <row r="528" spans="4:6">
      <c r="D528" s="582"/>
      <c r="E528" s="585"/>
      <c r="F528" s="586"/>
    </row>
    <row r="529" spans="4:6">
      <c r="D529" s="582"/>
      <c r="E529" s="585"/>
      <c r="F529" s="586"/>
    </row>
    <row r="530" spans="4:6">
      <c r="D530" s="582"/>
      <c r="E530" s="585"/>
      <c r="F530" s="586"/>
    </row>
    <row r="531" spans="4:6">
      <c r="D531" s="582"/>
      <c r="E531" s="585"/>
      <c r="F531" s="586"/>
    </row>
    <row r="532" spans="4:6">
      <c r="D532" s="582"/>
      <c r="E532" s="585"/>
      <c r="F532" s="586"/>
    </row>
    <row r="533" spans="4:6">
      <c r="D533" s="582"/>
      <c r="E533" s="585"/>
      <c r="F533" s="586"/>
    </row>
    <row r="534" spans="4:6">
      <c r="D534" s="582"/>
      <c r="E534" s="585"/>
      <c r="F534" s="586"/>
    </row>
    <row r="535" spans="4:6">
      <c r="D535" s="582"/>
      <c r="E535" s="585"/>
      <c r="F535" s="586"/>
    </row>
    <row r="536" spans="4:6">
      <c r="D536" s="582"/>
      <c r="E536" s="585"/>
      <c r="F536" s="586"/>
    </row>
    <row r="537" spans="4:6">
      <c r="D537" s="582"/>
      <c r="E537" s="585"/>
      <c r="F537" s="586"/>
    </row>
    <row r="538" spans="4:6">
      <c r="D538" s="582"/>
      <c r="E538" s="585"/>
      <c r="F538" s="586"/>
    </row>
    <row r="539" spans="4:6">
      <c r="D539" s="582"/>
      <c r="E539" s="585"/>
      <c r="F539" s="586"/>
    </row>
    <row r="540" spans="4:6">
      <c r="D540" s="582"/>
      <c r="E540" s="585"/>
      <c r="F540" s="586"/>
    </row>
    <row r="541" spans="4:6">
      <c r="D541" s="582"/>
      <c r="E541" s="585"/>
      <c r="F541" s="586"/>
    </row>
    <row r="542" spans="4:6">
      <c r="D542" s="582"/>
      <c r="E542" s="585"/>
      <c r="F542" s="586"/>
    </row>
    <row r="543" spans="4:6">
      <c r="D543" s="582"/>
      <c r="E543" s="585"/>
      <c r="F543" s="586"/>
    </row>
    <row r="544" spans="4:6">
      <c r="D544" s="582"/>
      <c r="E544" s="585"/>
      <c r="F544" s="586"/>
    </row>
    <row r="545" spans="4:6">
      <c r="D545" s="582"/>
      <c r="E545" s="585"/>
      <c r="F545" s="586"/>
    </row>
    <row r="546" spans="4:6">
      <c r="D546" s="582"/>
      <c r="E546" s="585"/>
      <c r="F546" s="586"/>
    </row>
    <row r="547" spans="4:6">
      <c r="D547" s="582"/>
      <c r="E547" s="585"/>
      <c r="F547" s="586"/>
    </row>
    <row r="548" spans="4:6">
      <c r="D548" s="582"/>
      <c r="E548" s="585"/>
      <c r="F548" s="586"/>
    </row>
    <row r="549" spans="4:6">
      <c r="D549" s="582"/>
      <c r="E549" s="585"/>
      <c r="F549" s="586"/>
    </row>
    <row r="550" spans="4:6">
      <c r="D550" s="582"/>
      <c r="E550" s="585"/>
      <c r="F550" s="586"/>
    </row>
    <row r="551" spans="4:6">
      <c r="D551" s="582"/>
      <c r="E551" s="585"/>
      <c r="F551" s="586"/>
    </row>
    <row r="552" spans="4:6">
      <c r="D552" s="582"/>
      <c r="E552" s="585"/>
      <c r="F552" s="586"/>
    </row>
    <row r="553" spans="4:6">
      <c r="D553" s="582"/>
      <c r="E553" s="585"/>
      <c r="F553" s="586"/>
    </row>
    <row r="554" spans="4:6">
      <c r="D554" s="582"/>
      <c r="E554" s="585"/>
      <c r="F554" s="586"/>
    </row>
  </sheetData>
  <mergeCells count="2">
    <mergeCell ref="B4:F4"/>
    <mergeCell ref="B5:F5"/>
  </mergeCells>
  <pageMargins left="0.98425196850393704" right="0.74803149606299213" top="0.98425196850393704" bottom="0.98425196850393704" header="0.51181102362204722" footer="0.51181102362204722"/>
  <pageSetup paperSize="9" scale="6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3" manualBreakCount="3">
    <brk id="213" max="9" man="1"/>
    <brk id="247" max="9" man="1"/>
    <brk id="275" max="9" man="1"/>
  </rowBreaks>
  <colBreaks count="1" manualBreakCount="1">
    <brk id="6" max="40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14</vt:i4>
      </vt:variant>
    </vt:vector>
  </HeadingPairs>
  <TitlesOfParts>
    <vt:vector size="26" baseType="lpstr">
      <vt:lpstr>1. stran</vt:lpstr>
      <vt:lpstr>Uvod</vt:lpstr>
      <vt:lpstr>Rekapitulacija</vt:lpstr>
      <vt:lpstr>Rekapitulacija-delitev stroškov</vt:lpstr>
      <vt:lpstr>A|Pripravljalna dela</vt:lpstr>
      <vt:lpstr>A|Rušitvena d.</vt:lpstr>
      <vt:lpstr>A|Zidarska d.</vt:lpstr>
      <vt:lpstr>B|Slikopleskarska d.</vt:lpstr>
      <vt:lpstr>B|Montažerska d. </vt:lpstr>
      <vt:lpstr>E|Elektroinštalacijska d.</vt:lpstr>
      <vt:lpstr>S|Strojne inšt. ogrevanja</vt:lpstr>
      <vt:lpstr>S|Strojne inšt. prenova TPP</vt:lpstr>
      <vt:lpstr>'A|Rušitvena d.'!Excel_BuiltIn_Print_Area_3_1</vt:lpstr>
      <vt:lpstr>'1. stran'!Področje_tiskanja</vt:lpstr>
      <vt:lpstr>'A|Pripravljalna dela'!Področje_tiskanja</vt:lpstr>
      <vt:lpstr>'A|Rušitvena d.'!Področje_tiskanja</vt:lpstr>
      <vt:lpstr>'A|Zidarska d.'!Področje_tiskanja</vt:lpstr>
      <vt:lpstr>'B|Montažerska d. '!Področje_tiskanja</vt:lpstr>
      <vt:lpstr>'B|Slikopleskarska d.'!Področje_tiskanja</vt:lpstr>
      <vt:lpstr>'E|Elektroinštalacijska d.'!Področje_tiskanja</vt:lpstr>
      <vt:lpstr>Rekapitulacija!Področje_tiskanja</vt:lpstr>
      <vt:lpstr>'Rekapitulacija-delitev stroškov'!Področje_tiskanja</vt:lpstr>
      <vt:lpstr>'S|Strojne inšt. ogrevanja'!Področje_tiskanja</vt:lpstr>
      <vt:lpstr>'S|Strojne inšt. prenova TPP'!Področje_tiskanja</vt:lpstr>
      <vt:lpstr>Uvod!Področje_tiskanja</vt:lpstr>
      <vt:lpstr>'S|Strojne inšt. ogrevanja'!Tiskanje_naslovov</vt:lpstr>
    </vt:vector>
  </TitlesOfParts>
  <Company>Vegrad PB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pb8</dc:creator>
  <cp:lastModifiedBy>Tonka POLŠAK COJZER</cp:lastModifiedBy>
  <cp:lastPrinted>2016-10-03T12:05:30Z</cp:lastPrinted>
  <dcterms:created xsi:type="dcterms:W3CDTF">2006-03-23T12:08:55Z</dcterms:created>
  <dcterms:modified xsi:type="dcterms:W3CDTF">2022-05-11T06:35:08Z</dcterms:modified>
</cp:coreProperties>
</file>